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ier\Documents\OC150419\OCC\Economie de la construction\Projets\475 Prison d'Epinal\DCE ed08 dec 2025\"/>
    </mc:Choice>
  </mc:AlternateContent>
  <xr:revisionPtr revIDLastSave="0" documentId="13_ncr:1_{3700EDE7-CEDC-441C-BE86-BB9DCAA26DBC}" xr6:coauthVersionLast="47" xr6:coauthVersionMax="47" xr10:uidLastSave="{00000000-0000-0000-0000-000000000000}"/>
  <bookViews>
    <workbookView xWindow="-108" yWindow="-108" windowWidth="23256" windowHeight="13896" activeTab="6" xr2:uid="{33232EEC-4437-47FF-A23E-92AAFB764996}"/>
  </bookViews>
  <sheets>
    <sheet name="01" sheetId="22" r:id="rId1"/>
    <sheet name="02" sheetId="23" r:id="rId2"/>
    <sheet name="03" sheetId="12" r:id="rId3"/>
    <sheet name="04" sheetId="15" r:id="rId4"/>
    <sheet name="05" sheetId="16" r:id="rId5"/>
    <sheet name="06" sheetId="17" r:id="rId6"/>
    <sheet name="07" sheetId="18" r:id="rId7"/>
    <sheet name="08" sheetId="20" r:id="rId8"/>
    <sheet name="09" sheetId="21" r:id="rId9"/>
  </sheets>
  <definedNames>
    <definedName name="_Hlk114997825" localSheetId="0">'01'!#REF!</definedName>
    <definedName name="_Hlk114997825" localSheetId="1">'02'!#REF!</definedName>
    <definedName name="_Hlk114997825" localSheetId="2">'03'!#REF!</definedName>
    <definedName name="_Hlk114997825" localSheetId="3">'04'!#REF!</definedName>
    <definedName name="_Hlk114997825" localSheetId="4">'05'!#REF!</definedName>
    <definedName name="_Hlk114997825" localSheetId="5">'06'!#REF!</definedName>
    <definedName name="_Hlk114997825" localSheetId="6">'07'!#REF!</definedName>
    <definedName name="_Hlk114997825" localSheetId="7">'08'!#REF!</definedName>
    <definedName name="_Hlk114997825" localSheetId="8">'09'!#REF!</definedName>
    <definedName name="_Hlk13755842" localSheetId="2">'03'!$B$134</definedName>
    <definedName name="_Hlk14672825" localSheetId="0">'01'!#REF!</definedName>
    <definedName name="_Hlk14672825" localSheetId="1">'02'!#REF!</definedName>
    <definedName name="_Hlk14672825" localSheetId="2">'03'!#REF!</definedName>
    <definedName name="_Hlk14672825" localSheetId="3">'04'!#REF!</definedName>
    <definedName name="_Hlk14672825" localSheetId="4">'05'!#REF!</definedName>
    <definedName name="_Hlk14672825" localSheetId="5">'06'!#REF!</definedName>
    <definedName name="_Hlk14672825" localSheetId="6">'07'!#REF!</definedName>
    <definedName name="_Hlk14672825" localSheetId="7">'08'!#REF!</definedName>
    <definedName name="_Hlk14672825" localSheetId="8">'09'!#REF!</definedName>
    <definedName name="_Hlk152748157" localSheetId="2">'03'!$B$168</definedName>
    <definedName name="_Hlk152749030" localSheetId="0">'01'!#REF!</definedName>
    <definedName name="_Hlk152749030" localSheetId="1">'02'!#REF!</definedName>
    <definedName name="_Hlk152749030" localSheetId="7">'08'!$B$91</definedName>
    <definedName name="_Hlk152750599" localSheetId="3">'04'!#REF!</definedName>
    <definedName name="_Hlk152752299" localSheetId="5">'06'!#REF!</definedName>
    <definedName name="_Hlk152752581" localSheetId="2">'03'!$B$154</definedName>
    <definedName name="_Hlk152752743" localSheetId="5">'06'!$B$58</definedName>
    <definedName name="_Hlk152753289" localSheetId="4">'05'!$B$71</definedName>
    <definedName name="_Hlk152753373" localSheetId="8">'09'!#REF!</definedName>
    <definedName name="_Hlk152754810" localSheetId="4">'09'!$B$93</definedName>
    <definedName name="_Hlk152755325" localSheetId="3">'04'!#REF!</definedName>
    <definedName name="_Hlk152757006" localSheetId="2">'03'!$B$300</definedName>
    <definedName name="_Hlk152759917" localSheetId="3">'04'!$B$42</definedName>
    <definedName name="_Hlk152760079" localSheetId="5">'06'!$B$71</definedName>
    <definedName name="_Hlk152760167" localSheetId="4">'05'!$B$54</definedName>
    <definedName name="_Hlk152760276" localSheetId="0">'01'!#REF!</definedName>
    <definedName name="_Hlk152760276" localSheetId="1">'02'!#REF!</definedName>
    <definedName name="_Hlk152760276" localSheetId="7">'08'!$B$94</definedName>
    <definedName name="_Hlk152760338" localSheetId="4">'05'!#REF!</definedName>
    <definedName name="_Hlk152760785" localSheetId="3">'04'!#REF!</definedName>
    <definedName name="_Hlk152760798" localSheetId="3">'04'!#REF!</definedName>
    <definedName name="_Hlk152760869" localSheetId="3">'04'!#REF!</definedName>
    <definedName name="_Hlk152760923" localSheetId="2">'03'!#REF!</definedName>
    <definedName name="_Hlk152761007" localSheetId="5">'06'!#REF!</definedName>
    <definedName name="_Hlk152763763" localSheetId="4">'05'!$B$39</definedName>
    <definedName name="_Hlk152764238" localSheetId="3">'04'!#REF!</definedName>
    <definedName name="_Hlk152765243" localSheetId="2">'03'!$B$312</definedName>
    <definedName name="_Hlk152765317" localSheetId="3">'04'!#REF!</definedName>
    <definedName name="_Hlk152765550" localSheetId="5">'06'!#REF!</definedName>
    <definedName name="_Hlk152765584" localSheetId="0">'01'!#REF!</definedName>
    <definedName name="_Hlk152765584" localSheetId="1">'02'!#REF!</definedName>
    <definedName name="_Hlk152765584" localSheetId="7">'08'!$B$109</definedName>
    <definedName name="_Hlk152766172" localSheetId="6">'07'!$B$32</definedName>
    <definedName name="_Hlk152766374" localSheetId="0">'01'!#REF!</definedName>
    <definedName name="_Hlk152766374" localSheetId="1">'02'!#REF!</definedName>
    <definedName name="_Hlk152766374" localSheetId="7">'08'!$B$101</definedName>
    <definedName name="_Hlk152768237" localSheetId="6">'07'!$B$54</definedName>
    <definedName name="_Hlk164842186" localSheetId="0">'01'!$B$30</definedName>
    <definedName name="_Hlk186910919" localSheetId="2">'03'!$B$176</definedName>
    <definedName name="_Hlk186910965" localSheetId="5">'06'!$B$114</definedName>
    <definedName name="_Hlk186911067" localSheetId="2">'03'!$B$149</definedName>
    <definedName name="_Hlk186913136" localSheetId="5">'06'!$B$48</definedName>
    <definedName name="_Hlk186913964" localSheetId="2">'03'!$B$178</definedName>
    <definedName name="_Hlk186954974" localSheetId="2">'03'!$B$179</definedName>
    <definedName name="_Hlk186955574" localSheetId="5">'06'!$B$66</definedName>
    <definedName name="_Hlk186955766" localSheetId="2">'03'!$B$229</definedName>
    <definedName name="_Hlk186956407" localSheetId="2">'03'!$B$230</definedName>
    <definedName name="_Hlk186956454" localSheetId="3">'04'!#REF!</definedName>
    <definedName name="_Hlk186956499" localSheetId="5">'06'!$B$51</definedName>
    <definedName name="_Hlk186965602" localSheetId="2">'03'!$B$321</definedName>
    <definedName name="_Hlk186967188" localSheetId="0">'01'!#REF!</definedName>
    <definedName name="_Hlk186967188" localSheetId="1">'02'!#REF!</definedName>
    <definedName name="_Hlk186967188" localSheetId="7">'08'!$B$91</definedName>
    <definedName name="_Hlk186988272" localSheetId="5">'06'!$B$140</definedName>
    <definedName name="_Hlk192783891" localSheetId="3">'04'!$B$110</definedName>
    <definedName name="_Hlk19712734" localSheetId="0">'01'!#REF!</definedName>
    <definedName name="_Hlk19712734" localSheetId="1">'02'!#REF!</definedName>
    <definedName name="_Hlk19712734" localSheetId="2">'03'!#REF!</definedName>
    <definedName name="_Hlk19712734" localSheetId="3">'04'!#REF!</definedName>
    <definedName name="_Hlk19712734" localSheetId="4">'05'!#REF!</definedName>
    <definedName name="_Hlk19712734" localSheetId="5">'06'!#REF!</definedName>
    <definedName name="_Hlk19712734" localSheetId="6">'07'!#REF!</definedName>
    <definedName name="_Hlk19712734" localSheetId="7">'08'!#REF!</definedName>
    <definedName name="_Hlk19712734" localSheetId="8">'09'!#REF!</definedName>
    <definedName name="_Hlk26896463" localSheetId="0">'01'!#REF!</definedName>
    <definedName name="_Hlk26896463" localSheetId="1">'02'!#REF!</definedName>
    <definedName name="_Hlk26896463" localSheetId="2">'03'!#REF!</definedName>
    <definedName name="_Hlk26896463" localSheetId="3">'04'!#REF!</definedName>
    <definedName name="_Hlk26896463" localSheetId="4">'05'!#REF!</definedName>
    <definedName name="_Hlk26896463" localSheetId="5">'06'!#REF!</definedName>
    <definedName name="_Hlk26896463" localSheetId="6">'07'!#REF!</definedName>
    <definedName name="_Hlk26896463" localSheetId="7">'08'!#REF!</definedName>
    <definedName name="_Hlk26896463" localSheetId="8">'09'!#REF!</definedName>
    <definedName name="_Hlk32484326" localSheetId="5">'06'!$B$30</definedName>
    <definedName name="_Hlk499825001" localSheetId="0">'01'!#REF!</definedName>
    <definedName name="_Hlk499825001" localSheetId="1">'02'!#REF!</definedName>
    <definedName name="_Hlk499825001" localSheetId="2">'03'!#REF!</definedName>
    <definedName name="_Hlk499825001" localSheetId="3">'04'!#REF!</definedName>
    <definedName name="_Hlk499825001" localSheetId="4">'05'!#REF!</definedName>
    <definedName name="_Hlk499825001" localSheetId="5">'06'!#REF!</definedName>
    <definedName name="_Hlk499825001" localSheetId="6">'07'!#REF!</definedName>
    <definedName name="_Hlk499825001" localSheetId="7">'08'!#REF!</definedName>
    <definedName name="_Hlk499825001" localSheetId="8">'09'!#REF!</definedName>
    <definedName name="_Hlk510602782" localSheetId="0">'01'!#REF!</definedName>
    <definedName name="_Hlk510602782" localSheetId="1">'02'!#REF!</definedName>
    <definedName name="_Hlk510602782" localSheetId="2">'03'!#REF!</definedName>
    <definedName name="_Hlk510602782" localSheetId="3">'04'!#REF!</definedName>
    <definedName name="_Hlk510602782" localSheetId="4">'05'!#REF!</definedName>
    <definedName name="_Hlk510602782" localSheetId="5">'06'!#REF!</definedName>
    <definedName name="_Hlk510602782" localSheetId="6">'07'!#REF!</definedName>
    <definedName name="_Hlk510602782" localSheetId="7">'08'!#REF!</definedName>
    <definedName name="_Hlk510602782" localSheetId="8">'09'!#REF!</definedName>
    <definedName name="_Hlk510618594" localSheetId="0">'01'!#REF!</definedName>
    <definedName name="_Hlk510618594" localSheetId="1">'02'!#REF!</definedName>
    <definedName name="_Hlk510618594" localSheetId="2">'03'!#REF!</definedName>
    <definedName name="_Hlk510618594" localSheetId="3">'04'!#REF!</definedName>
    <definedName name="_Hlk510618594" localSheetId="4">'05'!#REF!</definedName>
    <definedName name="_Hlk510618594" localSheetId="5">'06'!#REF!</definedName>
    <definedName name="_Hlk510618594" localSheetId="6">'07'!#REF!</definedName>
    <definedName name="_Hlk510618594" localSheetId="7">'08'!#REF!</definedName>
    <definedName name="_Hlk510618594" localSheetId="8">'09'!#REF!</definedName>
    <definedName name="_Hlk535558076" localSheetId="0">'01'!#REF!</definedName>
    <definedName name="_Hlk535558076" localSheetId="1">'02'!#REF!</definedName>
    <definedName name="_Hlk535558076" localSheetId="2">'03'!#REF!</definedName>
    <definedName name="_Hlk535558076" localSheetId="3">'04'!#REF!</definedName>
    <definedName name="_Hlk535558076" localSheetId="4">'05'!#REF!</definedName>
    <definedName name="_Hlk535558076" localSheetId="5">'06'!#REF!</definedName>
    <definedName name="_Hlk535558076" localSheetId="6">'07'!#REF!</definedName>
    <definedName name="_Hlk535558076" localSheetId="7">'08'!#REF!</definedName>
    <definedName name="_Hlk535558076" localSheetId="8">'09'!#REF!</definedName>
    <definedName name="_Hlk61861729" localSheetId="0">'01'!#REF!</definedName>
    <definedName name="_Hlk61861729" localSheetId="1">'02'!#REF!</definedName>
    <definedName name="_Hlk61861729" localSheetId="2">'03'!#REF!</definedName>
    <definedName name="_Hlk61861729" localSheetId="3">'04'!#REF!</definedName>
    <definedName name="_Hlk61861729" localSheetId="4">'05'!#REF!</definedName>
    <definedName name="_Hlk61861729" localSheetId="5">'06'!#REF!</definedName>
    <definedName name="_Hlk61861729" localSheetId="6">'07'!#REF!</definedName>
    <definedName name="_Hlk61861729" localSheetId="7">'08'!#REF!</definedName>
    <definedName name="_Hlk61861729" localSheetId="8">'09'!#REF!</definedName>
    <definedName name="_Hlk61931250" localSheetId="0">'01'!#REF!</definedName>
    <definedName name="_Hlk61931250" localSheetId="1">'02'!#REF!</definedName>
    <definedName name="_Hlk61931250" localSheetId="2">'03'!#REF!</definedName>
    <definedName name="_Hlk61931250" localSheetId="3">'04'!#REF!</definedName>
    <definedName name="_Hlk61931250" localSheetId="4">'05'!#REF!</definedName>
    <definedName name="_Hlk61931250" localSheetId="5">'06'!#REF!</definedName>
    <definedName name="_Hlk61931250" localSheetId="6">'07'!#REF!</definedName>
    <definedName name="_Hlk61931250" localSheetId="7">'08'!#REF!</definedName>
    <definedName name="_Hlk61931250" localSheetId="8">'09'!#REF!</definedName>
    <definedName name="_Hlk61931265" localSheetId="0">'01'!#REF!</definedName>
    <definedName name="_Hlk61931265" localSheetId="1">'02'!#REF!</definedName>
    <definedName name="_Hlk61931265" localSheetId="2">'03'!#REF!</definedName>
    <definedName name="_Hlk61931265" localSheetId="3">'04'!#REF!</definedName>
    <definedName name="_Hlk61931265" localSheetId="4">'05'!#REF!</definedName>
    <definedName name="_Hlk61931265" localSheetId="5">'06'!#REF!</definedName>
    <definedName name="_Hlk61931265" localSheetId="6">'07'!#REF!</definedName>
    <definedName name="_Hlk61931265" localSheetId="7">'08'!#REF!</definedName>
    <definedName name="_Hlk61931265" localSheetId="8">'09'!#REF!</definedName>
    <definedName name="_Hlk61931404" localSheetId="0">'01'!#REF!</definedName>
    <definedName name="_Hlk61931404" localSheetId="1">'02'!#REF!</definedName>
    <definedName name="_Hlk61931404" localSheetId="2">'03'!#REF!</definedName>
    <definedName name="_Hlk61931404" localSheetId="3">'04'!#REF!</definedName>
    <definedName name="_Hlk61931404" localSheetId="4">'05'!#REF!</definedName>
    <definedName name="_Hlk61931404" localSheetId="5">'06'!#REF!</definedName>
    <definedName name="_Hlk61931404" localSheetId="6">'07'!#REF!</definedName>
    <definedName name="_Hlk61931404" localSheetId="7">'08'!#REF!</definedName>
    <definedName name="_Hlk61931404" localSheetId="8">'09'!#REF!</definedName>
    <definedName name="_Hlk67410372" localSheetId="0">'01'!#REF!</definedName>
    <definedName name="_Hlk67410372" localSheetId="1">'02'!#REF!</definedName>
    <definedName name="_Hlk67410372" localSheetId="2">'03'!#REF!</definedName>
    <definedName name="_Hlk67410372" localSheetId="3">'04'!#REF!</definedName>
    <definedName name="_Hlk67410372" localSheetId="4">'05'!#REF!</definedName>
    <definedName name="_Hlk67410372" localSheetId="5">'06'!#REF!</definedName>
    <definedName name="_Hlk67410372" localSheetId="6">'07'!#REF!</definedName>
    <definedName name="_Hlk67410372" localSheetId="7">'08'!#REF!</definedName>
    <definedName name="_Hlk67410372" localSheetId="8">'09'!#REF!</definedName>
    <definedName name="_Hlk72243445" localSheetId="0">'01'!#REF!</definedName>
    <definedName name="_Hlk72243445" localSheetId="1">'02'!#REF!</definedName>
    <definedName name="_Hlk72243445" localSheetId="2">'03'!#REF!</definedName>
    <definedName name="_Hlk72243445" localSheetId="3">'04'!#REF!</definedName>
    <definedName name="_Hlk72243445" localSheetId="4">'05'!#REF!</definedName>
    <definedName name="_Hlk72243445" localSheetId="5">'06'!#REF!</definedName>
    <definedName name="_Hlk72243445" localSheetId="6">'07'!#REF!</definedName>
    <definedName name="_Hlk72243445" localSheetId="7">'08'!#REF!</definedName>
    <definedName name="_Hlk72243445" localSheetId="8">'09'!#REF!</definedName>
    <definedName name="_Hlk84346916" localSheetId="0">'01'!#REF!</definedName>
    <definedName name="_Hlk84346916" localSheetId="1">'02'!#REF!</definedName>
    <definedName name="_Hlk84346916" localSheetId="2">'03'!#REF!</definedName>
    <definedName name="_Hlk84346916" localSheetId="3">'04'!#REF!</definedName>
    <definedName name="_Hlk84346916" localSheetId="4">'05'!#REF!</definedName>
    <definedName name="_Hlk84346916" localSheetId="5">'06'!#REF!</definedName>
    <definedName name="_Hlk84346916" localSheetId="6">'07'!#REF!</definedName>
    <definedName name="_Hlk84346916" localSheetId="7">'08'!#REF!</definedName>
    <definedName name="_Hlk84346916" localSheetId="8">'09'!#REF!</definedName>
    <definedName name="_Hlk84397309" localSheetId="0">'01'!#REF!</definedName>
    <definedName name="_Hlk84397309" localSheetId="1">'02'!#REF!</definedName>
    <definedName name="_Hlk84397309" localSheetId="2">'03'!#REF!</definedName>
    <definedName name="_Hlk84397309" localSheetId="3">'04'!#REF!</definedName>
    <definedName name="_Hlk84397309" localSheetId="4">'05'!#REF!</definedName>
    <definedName name="_Hlk84397309" localSheetId="5">'06'!#REF!</definedName>
    <definedName name="_Hlk84397309" localSheetId="6">'07'!#REF!</definedName>
    <definedName name="_Hlk84397309" localSheetId="7">'08'!#REF!</definedName>
    <definedName name="_Hlk84397309" localSheetId="8">'09'!#REF!</definedName>
    <definedName name="_Hlk84397901" localSheetId="0">'01'!#REF!</definedName>
    <definedName name="_Hlk84397901" localSheetId="1">'02'!#REF!</definedName>
    <definedName name="_Hlk84397901" localSheetId="2">'03'!#REF!</definedName>
    <definedName name="_Hlk84397901" localSheetId="3">'04'!#REF!</definedName>
    <definedName name="_Hlk84397901" localSheetId="4">'05'!#REF!</definedName>
    <definedName name="_Hlk84397901" localSheetId="5">'06'!#REF!</definedName>
    <definedName name="_Hlk84397901" localSheetId="6">'07'!#REF!</definedName>
    <definedName name="_Hlk84397901" localSheetId="7">'08'!#REF!</definedName>
    <definedName name="_Hlk84397901" localSheetId="8">'09'!#REF!</definedName>
    <definedName name="_Hlk87334224" localSheetId="0">'01'!#REF!</definedName>
    <definedName name="_Hlk87334224" localSheetId="1">'02'!#REF!</definedName>
    <definedName name="_Hlk87334224" localSheetId="2">'03'!#REF!</definedName>
    <definedName name="_Hlk87334224" localSheetId="3">'04'!#REF!</definedName>
    <definedName name="_Hlk87334224" localSheetId="4">'05'!#REF!</definedName>
    <definedName name="_Hlk87334224" localSheetId="5">'06'!#REF!</definedName>
    <definedName name="_Hlk87334224" localSheetId="6">'07'!#REF!</definedName>
    <definedName name="_Hlk87334224" localSheetId="7">'08'!#REF!</definedName>
    <definedName name="_Hlk87334224" localSheetId="8">'09'!#REF!</definedName>
    <definedName name="_Hlk87334461" localSheetId="0">'01'!#REF!</definedName>
    <definedName name="_Hlk87334461" localSheetId="1">'02'!#REF!</definedName>
    <definedName name="_Hlk87334461" localSheetId="2">'03'!#REF!</definedName>
    <definedName name="_Hlk87334461" localSheetId="3">'04'!#REF!</definedName>
    <definedName name="_Hlk87334461" localSheetId="4">'05'!#REF!</definedName>
    <definedName name="_Hlk87334461" localSheetId="5">'06'!#REF!</definedName>
    <definedName name="_Hlk87334461" localSheetId="6">'07'!#REF!</definedName>
    <definedName name="_Hlk87334461" localSheetId="7">'08'!#REF!</definedName>
    <definedName name="_Hlk87334461" localSheetId="8">'09'!#REF!</definedName>
    <definedName name="_Hlk87335306" localSheetId="0">'01'!#REF!</definedName>
    <definedName name="_Hlk87335306" localSheetId="1">'02'!#REF!</definedName>
    <definedName name="_Hlk87335306" localSheetId="2">'03'!#REF!</definedName>
    <definedName name="_Hlk87335306" localSheetId="3">'04'!#REF!</definedName>
    <definedName name="_Hlk87335306" localSheetId="4">'05'!#REF!</definedName>
    <definedName name="_Hlk87335306" localSheetId="5">'06'!#REF!</definedName>
    <definedName name="_Hlk87335306" localSheetId="6">'07'!#REF!</definedName>
    <definedName name="_Hlk87335306" localSheetId="7">'08'!#REF!</definedName>
    <definedName name="_Hlk87335306" localSheetId="8">'09'!#REF!</definedName>
    <definedName name="_Hlk87336333" localSheetId="0">'01'!#REF!</definedName>
    <definedName name="_Hlk87336333" localSheetId="1">'02'!#REF!</definedName>
    <definedName name="_Hlk87336333" localSheetId="2">'03'!#REF!</definedName>
    <definedName name="_Hlk87336333" localSheetId="3">'04'!#REF!</definedName>
    <definedName name="_Hlk87336333" localSheetId="4">'05'!#REF!</definedName>
    <definedName name="_Hlk87336333" localSheetId="5">'06'!#REF!</definedName>
    <definedName name="_Hlk87336333" localSheetId="6">'07'!#REF!</definedName>
    <definedName name="_Hlk87336333" localSheetId="7">'08'!#REF!</definedName>
    <definedName name="_Hlk87336333" localSheetId="8">'09'!#REF!</definedName>
    <definedName name="_Hlk87336661" localSheetId="0">'01'!#REF!</definedName>
    <definedName name="_Hlk87336661" localSheetId="1">'02'!#REF!</definedName>
    <definedName name="_Hlk87336661" localSheetId="2">'03'!#REF!</definedName>
    <definedName name="_Hlk87336661" localSheetId="3">'04'!#REF!</definedName>
    <definedName name="_Hlk87336661" localSheetId="4">'05'!#REF!</definedName>
    <definedName name="_Hlk87336661" localSheetId="5">'06'!#REF!</definedName>
    <definedName name="_Hlk87336661" localSheetId="6">'07'!#REF!</definedName>
    <definedName name="_Hlk87336661" localSheetId="7">'08'!#REF!</definedName>
    <definedName name="_Hlk87336661" localSheetId="8">'09'!#REF!</definedName>
    <definedName name="_Hlk87337248" localSheetId="0">'01'!#REF!</definedName>
    <definedName name="_Hlk87337248" localSheetId="1">'02'!#REF!</definedName>
    <definedName name="_Hlk87337248" localSheetId="2">'03'!#REF!</definedName>
    <definedName name="_Hlk87337248" localSheetId="3">'04'!#REF!</definedName>
    <definedName name="_Hlk87337248" localSheetId="4">'05'!#REF!</definedName>
    <definedName name="_Hlk87337248" localSheetId="5">'06'!#REF!</definedName>
    <definedName name="_Hlk87337248" localSheetId="6">'07'!#REF!</definedName>
    <definedName name="_Hlk87337248" localSheetId="7">'08'!#REF!</definedName>
    <definedName name="_Hlk87337248" localSheetId="8">'09'!#REF!</definedName>
    <definedName name="_Hlk9242055" localSheetId="0">'01'!#REF!</definedName>
    <definedName name="_Hlk9242055" localSheetId="1">'02'!#REF!</definedName>
    <definedName name="_Hlk9242055" localSheetId="2">'03'!#REF!</definedName>
    <definedName name="_Hlk9242055" localSheetId="3">'04'!#REF!</definedName>
    <definedName name="_Hlk9242055" localSheetId="4">'05'!#REF!</definedName>
    <definedName name="_Hlk9242055" localSheetId="5">'06'!#REF!</definedName>
    <definedName name="_Hlk9242055" localSheetId="6">'07'!#REF!</definedName>
    <definedName name="_Hlk9242055" localSheetId="7">'08'!#REF!</definedName>
    <definedName name="_Hlk9242055" localSheetId="8">'09'!#REF!</definedName>
    <definedName name="_Hlk93935550" localSheetId="0">'01'!#REF!</definedName>
    <definedName name="_Hlk93935550" localSheetId="1">'02'!#REF!</definedName>
    <definedName name="_Hlk93935550" localSheetId="2">'03'!#REF!</definedName>
    <definedName name="_Hlk93935550" localSheetId="3">'04'!#REF!</definedName>
    <definedName name="_Hlk93935550" localSheetId="4">'05'!#REF!</definedName>
    <definedName name="_Hlk93935550" localSheetId="5">'06'!#REF!</definedName>
    <definedName name="_Hlk93935550" localSheetId="6">'07'!#REF!</definedName>
    <definedName name="_Hlk93935550" localSheetId="7">'08'!#REF!</definedName>
    <definedName name="_Hlk93935550" localSheetId="8">'09'!#REF!</definedName>
    <definedName name="_Hlk93936137" localSheetId="0">'01'!#REF!</definedName>
    <definedName name="_Hlk93936137" localSheetId="1">'02'!#REF!</definedName>
    <definedName name="_Hlk93936137" localSheetId="2">'03'!#REF!</definedName>
    <definedName name="_Hlk93936137" localSheetId="3">'04'!#REF!</definedName>
    <definedName name="_Hlk93936137" localSheetId="4">'05'!#REF!</definedName>
    <definedName name="_Hlk93936137" localSheetId="5">'06'!#REF!</definedName>
    <definedName name="_Hlk93936137" localSheetId="6">'07'!#REF!</definedName>
    <definedName name="_Hlk93936137" localSheetId="7">'08'!#REF!</definedName>
    <definedName name="_Hlk93936137" localSheetId="8">'09'!#REF!</definedName>
    <definedName name="_Hlk93936152" localSheetId="0">'01'!#REF!</definedName>
    <definedName name="_Hlk93936152" localSheetId="1">'02'!#REF!</definedName>
    <definedName name="_Hlk93936152" localSheetId="2">'03'!#REF!</definedName>
    <definedName name="_Hlk93936152" localSheetId="3">'04'!#REF!</definedName>
    <definedName name="_Hlk93936152" localSheetId="4">'05'!#REF!</definedName>
    <definedName name="_Hlk93936152" localSheetId="5">'06'!#REF!</definedName>
    <definedName name="_Hlk93936152" localSheetId="6">'07'!#REF!</definedName>
    <definedName name="_Hlk93936152" localSheetId="7">'08'!#REF!</definedName>
    <definedName name="_Hlk93936152" localSheetId="8">'09'!#REF!</definedName>
    <definedName name="_Hlk93936724" localSheetId="0">'01'!#REF!</definedName>
    <definedName name="_Hlk93936724" localSheetId="1">'02'!#REF!</definedName>
    <definedName name="_Hlk93936724" localSheetId="2">'03'!#REF!</definedName>
    <definedName name="_Hlk93936724" localSheetId="3">'04'!#REF!</definedName>
    <definedName name="_Hlk93936724" localSheetId="4">'05'!#REF!</definedName>
    <definedName name="_Hlk93936724" localSheetId="5">'06'!#REF!</definedName>
    <definedName name="_Hlk93936724" localSheetId="6">'07'!#REF!</definedName>
    <definedName name="_Hlk93936724" localSheetId="7">'08'!#REF!</definedName>
    <definedName name="_Hlk93936724" localSheetId="8">'09'!#REF!</definedName>
    <definedName name="_Hlk93937291" localSheetId="0">'01'!#REF!</definedName>
    <definedName name="_Hlk93937291" localSheetId="1">'02'!#REF!</definedName>
    <definedName name="_Hlk93937291" localSheetId="2">'03'!#REF!</definedName>
    <definedName name="_Hlk93937291" localSheetId="3">'04'!#REF!</definedName>
    <definedName name="_Hlk93937291" localSheetId="4">'05'!#REF!</definedName>
    <definedName name="_Hlk93937291" localSheetId="5">'06'!#REF!</definedName>
    <definedName name="_Hlk93937291" localSheetId="6">'07'!#REF!</definedName>
    <definedName name="_Hlk93937291" localSheetId="7">'08'!#REF!</definedName>
    <definedName name="_Hlk93937291" localSheetId="8">'09'!#REF!</definedName>
    <definedName name="_Hlk93938651" localSheetId="0">'01'!#REF!</definedName>
    <definedName name="_Hlk93938651" localSheetId="1">'02'!#REF!</definedName>
    <definedName name="_Hlk93938651" localSheetId="2">'03'!#REF!</definedName>
    <definedName name="_Hlk93938651" localSheetId="3">'04'!#REF!</definedName>
    <definedName name="_Hlk93938651" localSheetId="4">'05'!#REF!</definedName>
    <definedName name="_Hlk93938651" localSheetId="5">'06'!#REF!</definedName>
    <definedName name="_Hlk93938651" localSheetId="6">'07'!#REF!</definedName>
    <definedName name="_Hlk93938651" localSheetId="7">'08'!#REF!</definedName>
    <definedName name="_Hlk93938651" localSheetId="8">'09'!#REF!</definedName>
    <definedName name="_Hlk93940243" localSheetId="0">'01'!#REF!</definedName>
    <definedName name="_Hlk93940243" localSheetId="1">'02'!#REF!</definedName>
    <definedName name="_Hlk93940243" localSheetId="2">'03'!#REF!</definedName>
    <definedName name="_Hlk93940243" localSheetId="3">'04'!#REF!</definedName>
    <definedName name="_Hlk93940243" localSheetId="4">'05'!#REF!</definedName>
    <definedName name="_Hlk93940243" localSheetId="5">'06'!#REF!</definedName>
    <definedName name="_Hlk93940243" localSheetId="6">'07'!#REF!</definedName>
    <definedName name="_Hlk93940243" localSheetId="7">'08'!#REF!</definedName>
    <definedName name="_Hlk93940243" localSheetId="8">'09'!#REF!</definedName>
    <definedName name="_Toc127932638" localSheetId="4">'05'!$B$32</definedName>
    <definedName name="_Toc255396109" localSheetId="0">'01'!#REF!</definedName>
    <definedName name="_Toc255396109" localSheetId="1">'02'!#REF!</definedName>
    <definedName name="_Toc255396109" localSheetId="2">'03'!#REF!</definedName>
    <definedName name="_Toc255396109" localSheetId="3">'04'!#REF!</definedName>
    <definedName name="_Toc255396109" localSheetId="4">'05'!#REF!</definedName>
    <definedName name="_Toc255396109" localSheetId="5">'06'!#REF!</definedName>
    <definedName name="_Toc255396109" localSheetId="6">'07'!#REF!</definedName>
    <definedName name="_Toc255396109" localSheetId="7">'08'!#REF!</definedName>
    <definedName name="_Toc255396109" localSheetId="8">'09'!#REF!</definedName>
    <definedName name="_Toc259964120">#REF!</definedName>
    <definedName name="_Toc31173822" localSheetId="0">'01'!#REF!</definedName>
    <definedName name="_Toc31173822" localSheetId="1">'02'!#REF!</definedName>
    <definedName name="_Toc31173822" localSheetId="2">'03'!#REF!</definedName>
    <definedName name="_Toc31173822" localSheetId="3">'04'!#REF!</definedName>
    <definedName name="_Toc31173822" localSheetId="4">'05'!#REF!</definedName>
    <definedName name="_Toc31173822" localSheetId="5">'06'!#REF!</definedName>
    <definedName name="_Toc31173822" localSheetId="6">'07'!#REF!</definedName>
    <definedName name="_Toc31173822" localSheetId="7">'08'!#REF!</definedName>
    <definedName name="_Toc31173822" localSheetId="8">'09'!#REF!</definedName>
    <definedName name="_Toc31173823" localSheetId="0">'01'!#REF!</definedName>
    <definedName name="_Toc31173823" localSheetId="1">'02'!#REF!</definedName>
    <definedName name="_Toc31173823" localSheetId="2">'03'!#REF!</definedName>
    <definedName name="_Toc31173823" localSheetId="3">'04'!#REF!</definedName>
    <definedName name="_Toc31173823" localSheetId="4">'05'!#REF!</definedName>
    <definedName name="_Toc31173823" localSheetId="5">'06'!#REF!</definedName>
    <definedName name="_Toc31173823" localSheetId="6">'07'!#REF!</definedName>
    <definedName name="_Toc31173823" localSheetId="7">'08'!#REF!</definedName>
    <definedName name="_Toc31173823" localSheetId="8">'09'!#REF!</definedName>
    <definedName name="_Toc31173824" localSheetId="0">'01'!#REF!</definedName>
    <definedName name="_Toc31173824" localSheetId="1">'02'!#REF!</definedName>
    <definedName name="_Toc31173824" localSheetId="2">'03'!#REF!</definedName>
    <definedName name="_Toc31173824" localSheetId="3">'04'!#REF!</definedName>
    <definedName name="_Toc31173824" localSheetId="4">'05'!#REF!</definedName>
    <definedName name="_Toc31173824" localSheetId="5">'06'!#REF!</definedName>
    <definedName name="_Toc31173824" localSheetId="6">'07'!#REF!</definedName>
    <definedName name="_Toc31173824" localSheetId="7">'08'!#REF!</definedName>
    <definedName name="_Toc31173824" localSheetId="8">'09'!#REF!</definedName>
    <definedName name="_Toc31173826" localSheetId="0">'01'!#REF!</definedName>
    <definedName name="_Toc31173826" localSheetId="1">'02'!#REF!</definedName>
    <definedName name="_Toc31173826" localSheetId="2">'03'!#REF!</definedName>
    <definedName name="_Toc31173826" localSheetId="3">'04'!#REF!</definedName>
    <definedName name="_Toc31173826" localSheetId="4">'05'!#REF!</definedName>
    <definedName name="_Toc31173826" localSheetId="5">'06'!#REF!</definedName>
    <definedName name="_Toc31173826" localSheetId="6">'07'!#REF!</definedName>
    <definedName name="_Toc31173826" localSheetId="7">'08'!#REF!</definedName>
    <definedName name="_Toc31173826" localSheetId="8">'09'!#REF!</definedName>
    <definedName name="_Toc31173827" localSheetId="0">'01'!#REF!</definedName>
    <definedName name="_Toc31173827" localSheetId="1">'02'!#REF!</definedName>
    <definedName name="_Toc31173827" localSheetId="2">'03'!#REF!</definedName>
    <definedName name="_Toc31173827" localSheetId="3">'04'!#REF!</definedName>
    <definedName name="_Toc31173827" localSheetId="4">'05'!#REF!</definedName>
    <definedName name="_Toc31173827" localSheetId="5">'06'!#REF!</definedName>
    <definedName name="_Toc31173827" localSheetId="6">'07'!#REF!</definedName>
    <definedName name="_Toc31173827" localSheetId="7">'08'!#REF!</definedName>
    <definedName name="_Toc31173827" localSheetId="8">'09'!#REF!</definedName>
    <definedName name="_Toc31173829" localSheetId="0">'01'!#REF!</definedName>
    <definedName name="_Toc31173829" localSheetId="1">'02'!#REF!</definedName>
    <definedName name="_Toc31173829" localSheetId="2">'03'!#REF!</definedName>
    <definedName name="_Toc31173829" localSheetId="3">'04'!#REF!</definedName>
    <definedName name="_Toc31173829" localSheetId="4">'05'!#REF!</definedName>
    <definedName name="_Toc31173829" localSheetId="5">'06'!#REF!</definedName>
    <definedName name="_Toc31173829" localSheetId="6">'07'!#REF!</definedName>
    <definedName name="_Toc31173829" localSheetId="7">'08'!#REF!</definedName>
    <definedName name="_Toc31173829" localSheetId="8">'09'!#REF!</definedName>
    <definedName name="_Toc31173830" localSheetId="0">'01'!#REF!</definedName>
    <definedName name="_Toc31173830" localSheetId="1">'02'!#REF!</definedName>
    <definedName name="_Toc31173830" localSheetId="2">'03'!#REF!</definedName>
    <definedName name="_Toc31173830" localSheetId="3">'04'!#REF!</definedName>
    <definedName name="_Toc31173830" localSheetId="4">'05'!#REF!</definedName>
    <definedName name="_Toc31173830" localSheetId="5">'06'!#REF!</definedName>
    <definedName name="_Toc31173830" localSheetId="6">'07'!#REF!</definedName>
    <definedName name="_Toc31173830" localSheetId="7">'08'!#REF!</definedName>
    <definedName name="_Toc31173830" localSheetId="8">'09'!#REF!</definedName>
    <definedName name="_Toc31173831" localSheetId="0">'01'!#REF!</definedName>
    <definedName name="_Toc31173831" localSheetId="1">'02'!#REF!</definedName>
    <definedName name="_Toc31173831" localSheetId="2">'03'!#REF!</definedName>
    <definedName name="_Toc31173831" localSheetId="3">'04'!#REF!</definedName>
    <definedName name="_Toc31173831" localSheetId="4">'05'!#REF!</definedName>
    <definedName name="_Toc31173831" localSheetId="5">'06'!#REF!</definedName>
    <definedName name="_Toc31173831" localSheetId="6">'07'!#REF!</definedName>
    <definedName name="_Toc31173831" localSheetId="7">'08'!#REF!</definedName>
    <definedName name="_Toc31173831" localSheetId="8">'09'!#REF!</definedName>
    <definedName name="_Toc31173832" localSheetId="0">'01'!#REF!</definedName>
    <definedName name="_Toc31173832" localSheetId="1">'02'!#REF!</definedName>
    <definedName name="_Toc31173832" localSheetId="2">'03'!#REF!</definedName>
    <definedName name="_Toc31173832" localSheetId="3">'04'!#REF!</definedName>
    <definedName name="_Toc31173832" localSheetId="4">'05'!#REF!</definedName>
    <definedName name="_Toc31173832" localSheetId="5">'06'!#REF!</definedName>
    <definedName name="_Toc31173832" localSheetId="6">'07'!#REF!</definedName>
    <definedName name="_Toc31173832" localSheetId="7">'08'!#REF!</definedName>
    <definedName name="_Toc31173832" localSheetId="8">'09'!#REF!</definedName>
    <definedName name="_Toc31207850" localSheetId="0">'01'!#REF!</definedName>
    <definedName name="_Toc31207850" localSheetId="1">'02'!#REF!</definedName>
    <definedName name="_Toc31207850" localSheetId="2">'03'!#REF!</definedName>
    <definedName name="_Toc31207850" localSheetId="3">'04'!#REF!</definedName>
    <definedName name="_Toc31207850" localSheetId="4">'05'!#REF!</definedName>
    <definedName name="_Toc31207850" localSheetId="5">'06'!#REF!</definedName>
    <definedName name="_Toc31207850" localSheetId="6">'07'!#REF!</definedName>
    <definedName name="_Toc31207850" localSheetId="7">'08'!#REF!</definedName>
    <definedName name="_Toc31207850" localSheetId="8">'09'!#REF!</definedName>
    <definedName name="_Toc470256213">#REF!</definedName>
    <definedName name="OLE_LINK1" localSheetId="0">'01'!#REF!</definedName>
    <definedName name="OLE_LINK1" localSheetId="1">'02'!#REF!</definedName>
    <definedName name="OLE_LINK1" localSheetId="2">'03'!#REF!</definedName>
    <definedName name="OLE_LINK1" localSheetId="3">'04'!#REF!</definedName>
    <definedName name="OLE_LINK1" localSheetId="4">'05'!#REF!</definedName>
    <definedName name="OLE_LINK1" localSheetId="5">'06'!#REF!</definedName>
    <definedName name="OLE_LINK1" localSheetId="6">'07'!#REF!</definedName>
    <definedName name="OLE_LINK1" localSheetId="7">'08'!#REF!</definedName>
    <definedName name="OLE_LINK1" localSheetId="8">'09'!#REF!</definedName>
    <definedName name="OLE_LINK3" localSheetId="0">'01'!#REF!</definedName>
    <definedName name="OLE_LINK3" localSheetId="1">'02'!#REF!</definedName>
    <definedName name="OLE_LINK3" localSheetId="2">'03'!#REF!</definedName>
    <definedName name="OLE_LINK3" localSheetId="3">'04'!#REF!</definedName>
    <definedName name="OLE_LINK3" localSheetId="4">'05'!#REF!</definedName>
    <definedName name="OLE_LINK3" localSheetId="5">'06'!#REF!</definedName>
    <definedName name="OLE_LINK3" localSheetId="6">'07'!#REF!</definedName>
    <definedName name="OLE_LINK3" localSheetId="7">'08'!#REF!</definedName>
    <definedName name="OLE_LINK3" localSheetId="8">'09'!#REF!</definedName>
    <definedName name="_xlnm.Print_Area" localSheetId="0">'01'!$A$1:$G$56</definedName>
    <definedName name="_xlnm.Print_Area" localSheetId="1">'02'!$A$1:$G$43</definedName>
    <definedName name="_xlnm.Print_Area" localSheetId="2">'03'!$A$1:$G$344</definedName>
    <definedName name="_xlnm.Print_Area" localSheetId="3">'04'!$A$1:$G$215</definedName>
    <definedName name="_xlnm.Print_Area" localSheetId="4">'05'!$A$1:$G$182</definedName>
    <definedName name="_xlnm.Print_Area" localSheetId="5">'06'!$A$1:$G$182</definedName>
    <definedName name="_xlnm.Print_Area" localSheetId="6">'07'!$A$1:$G$119</definedName>
    <definedName name="_xlnm.Print_Area" localSheetId="7">'08'!$A$1:$G$141</definedName>
    <definedName name="_xlnm.Print_Area" localSheetId="8">'09'!$A$1:$G$106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16" l="1"/>
  <c r="G127" i="16"/>
  <c r="G96" i="21"/>
  <c r="G86" i="16"/>
  <c r="G50" i="15"/>
  <c r="G49" i="15"/>
  <c r="G48" i="15"/>
  <c r="G60" i="16"/>
  <c r="G162" i="17"/>
  <c r="G159" i="17"/>
  <c r="G165" i="17"/>
  <c r="G68" i="21"/>
  <c r="G60" i="21"/>
  <c r="G54" i="21"/>
  <c r="G77" i="16"/>
  <c r="G93" i="21"/>
  <c r="G33" i="23" l="1"/>
  <c r="G32" i="23"/>
  <c r="G46" i="22"/>
  <c r="G43" i="22"/>
  <c r="G42" i="22"/>
  <c r="G41" i="22"/>
  <c r="G40" i="22"/>
  <c r="G39" i="22"/>
  <c r="G38" i="22"/>
  <c r="G34" i="22"/>
  <c r="G31" i="22"/>
  <c r="G193" i="15"/>
  <c r="G58" i="15"/>
  <c r="G128" i="17"/>
  <c r="G49" i="22" l="1"/>
  <c r="G36" i="23"/>
  <c r="G242" i="12"/>
  <c r="G90" i="21"/>
  <c r="G87" i="21"/>
  <c r="G32" i="21"/>
  <c r="G38" i="23" l="1"/>
  <c r="G40" i="23" s="1"/>
  <c r="G51" i="22"/>
  <c r="G53" i="22" s="1"/>
  <c r="G124" i="20"/>
  <c r="G121" i="20"/>
  <c r="G115" i="20"/>
  <c r="G86" i="17"/>
  <c r="G84" i="20"/>
  <c r="G77" i="20"/>
  <c r="G71" i="20"/>
  <c r="G64" i="20"/>
  <c r="G122" i="17"/>
  <c r="G105" i="12"/>
  <c r="G102" i="12"/>
  <c r="G101" i="12"/>
  <c r="G97" i="12"/>
  <c r="G172" i="16"/>
  <c r="G159" i="16"/>
  <c r="G156" i="16"/>
  <c r="G97" i="16"/>
  <c r="G36" i="16"/>
  <c r="G205" i="15"/>
  <c r="G202" i="15"/>
  <c r="G199" i="15"/>
  <c r="G196" i="15"/>
  <c r="G188" i="15"/>
  <c r="G185" i="15"/>
  <c r="G179" i="15"/>
  <c r="G176" i="15"/>
  <c r="G175" i="15"/>
  <c r="G76" i="15"/>
  <c r="G54" i="15"/>
  <c r="G258" i="12"/>
  <c r="G255" i="12"/>
  <c r="G252" i="12"/>
  <c r="G92" i="12"/>
  <c r="G60" i="12"/>
  <c r="G46" i="21" l="1"/>
  <c r="G104" i="17"/>
  <c r="G31" i="15"/>
  <c r="G57" i="16"/>
  <c r="G53" i="18"/>
  <c r="G145" i="12"/>
  <c r="G156" i="12"/>
  <c r="G236" i="12"/>
  <c r="G117" i="12"/>
  <c r="G110" i="12"/>
  <c r="G74" i="12"/>
  <c r="G71" i="12"/>
  <c r="G170" i="15"/>
  <c r="G65" i="16"/>
  <c r="G42" i="16"/>
  <c r="G70" i="15"/>
  <c r="G63" i="15"/>
  <c r="G174" i="15"/>
  <c r="G334" i="12"/>
  <c r="G333" i="12"/>
  <c r="G222" i="12"/>
  <c r="G208" i="12"/>
  <c r="G197" i="12"/>
  <c r="G183" i="12"/>
  <c r="G172" i="12"/>
  <c r="G129" i="12"/>
  <c r="G142" i="15"/>
  <c r="G320" i="12"/>
  <c r="G110" i="17"/>
  <c r="G79" i="21"/>
  <c r="G74" i="21"/>
  <c r="G35" i="21"/>
  <c r="G118" i="20"/>
  <c r="G107" i="20"/>
  <c r="G100" i="20"/>
  <c r="G53" i="20"/>
  <c r="G42" i="20"/>
  <c r="G31" i="20"/>
  <c r="G101" i="18"/>
  <c r="G94" i="18"/>
  <c r="G69" i="18"/>
  <c r="G172" i="17"/>
  <c r="G171" i="17"/>
  <c r="G125" i="17"/>
  <c r="G83" i="17"/>
  <c r="G80" i="17"/>
  <c r="G77" i="17"/>
  <c r="G45" i="17"/>
  <c r="G33" i="17"/>
  <c r="G45" i="16"/>
  <c r="G39" i="16"/>
  <c r="G74" i="16"/>
  <c r="G71" i="16"/>
  <c r="G35" i="16"/>
  <c r="G34" i="16"/>
  <c r="G112" i="15"/>
  <c r="G84" i="15"/>
  <c r="G80" i="15"/>
  <c r="G329" i="12"/>
  <c r="G326" i="12"/>
  <c r="G317" i="12"/>
  <c r="G309" i="12"/>
  <c r="G304" i="12"/>
  <c r="G169" i="12"/>
  <c r="G168" i="12"/>
  <c r="G167" i="12"/>
  <c r="G137" i="12"/>
  <c r="G89" i="12"/>
  <c r="G86" i="12"/>
  <c r="G65" i="12"/>
  <c r="G57" i="12"/>
  <c r="G54" i="12"/>
  <c r="G51" i="12"/>
  <c r="G48" i="12"/>
  <c r="G45" i="12"/>
  <c r="G42" i="12"/>
  <c r="G39" i="12"/>
  <c r="G36" i="12"/>
  <c r="G33" i="12"/>
  <c r="G34" i="21"/>
  <c r="G30" i="20"/>
  <c r="G30" i="18"/>
  <c r="G30" i="17"/>
  <c r="G99" i="21" l="1"/>
  <c r="G134" i="20"/>
  <c r="G175" i="16"/>
  <c r="G69" i="17"/>
  <c r="G95" i="17"/>
  <c r="G245" i="12"/>
  <c r="G275" i="12"/>
  <c r="G42" i="18"/>
  <c r="G31" i="18"/>
  <c r="G83" i="12"/>
  <c r="G208" i="15"/>
  <c r="G64" i="18"/>
  <c r="G72" i="18"/>
  <c r="G90" i="20"/>
  <c r="G269" i="12"/>
  <c r="G124" i="12"/>
  <c r="G57" i="17" l="1"/>
  <c r="G261" i="12"/>
  <c r="G83" i="18"/>
  <c r="G112" i="18" s="1"/>
  <c r="G114" i="18" s="1"/>
  <c r="G116" i="18" s="1"/>
  <c r="G77" i="12"/>
  <c r="G80" i="12"/>
  <c r="G101" i="21"/>
  <c r="G103" i="21" s="1"/>
  <c r="G283" i="12"/>
  <c r="G177" i="16"/>
  <c r="G179" i="16" s="1"/>
  <c r="G210" i="15"/>
  <c r="G212" i="15" s="1"/>
  <c r="G136" i="20"/>
  <c r="G138" i="20" s="1"/>
  <c r="G175" i="17" l="1"/>
  <c r="G290" i="12"/>
  <c r="G297" i="12"/>
  <c r="G177" i="17" l="1"/>
  <c r="G179" i="17" s="1"/>
  <c r="G337" i="12"/>
  <c r="G339" i="12" l="1"/>
  <c r="G341" i="12" s="1"/>
</calcChain>
</file>

<file path=xl/sharedStrings.xml><?xml version="1.0" encoding="utf-8"?>
<sst xmlns="http://schemas.openxmlformats.org/spreadsheetml/2006/main" count="1334" uniqueCount="489">
  <si>
    <t xml:space="preserve">Date : </t>
  </si>
  <si>
    <t>Maitre d'ouvrage :</t>
  </si>
  <si>
    <t>Economiste de la Construction</t>
  </si>
  <si>
    <t>Nom de l'entrepreneur :</t>
  </si>
  <si>
    <t>…………………………………………………</t>
  </si>
  <si>
    <t>Adresse :</t>
  </si>
  <si>
    <t>Téléphone fixe :</t>
  </si>
  <si>
    <t>Téléphone portable :</t>
  </si>
  <si>
    <t>Email :</t>
  </si>
  <si>
    <t>Confirmation date d'intervention :</t>
  </si>
  <si>
    <t>Désignation</t>
  </si>
  <si>
    <t>Unité</t>
  </si>
  <si>
    <t>Prix Unitaire (€)</t>
  </si>
  <si>
    <t xml:space="preserve">MONTANT BASE H.T. </t>
  </si>
  <si>
    <t>T.V.A. 20 %</t>
  </si>
  <si>
    <t xml:space="preserve">MONTANT TOTAL T.T.C.  </t>
  </si>
  <si>
    <t>ITACA Ingénierie</t>
  </si>
  <si>
    <t>PREPARATION DU CHANTIER</t>
  </si>
  <si>
    <t xml:space="preserve">Localisation : </t>
  </si>
  <si>
    <t>m²</t>
  </si>
  <si>
    <t>ml</t>
  </si>
  <si>
    <t>Ens.</t>
  </si>
  <si>
    <t>Forfait</t>
  </si>
  <si>
    <t>Localisation : ensemble du chantier</t>
  </si>
  <si>
    <t>9B, Hameau de Wildenguth</t>
  </si>
  <si>
    <t>67 340 REIPERTSWILLER</t>
  </si>
  <si>
    <r>
      <t>Nota : se rapporter au CCTP correspondant pour les détails d'exécution de chaque opération. Ce document a seulement pour objet de fournir aux entreprises un dossier normalisé de consultations. Les quantités sont données sans garantie d’erreurs ou d’omissions, l’entreprise devant procéder sous sa seule responsabilité à l’estimation des moyens qu’elle juge nécessaires pour livrer un ouvrage conforme aux plans et au Cahier des Clauses Techniques Particulières.</t>
    </r>
    <r>
      <rPr>
        <sz val="14"/>
        <color rgb="FFFF0000"/>
        <rFont val="Century Gothic"/>
        <family val="2"/>
      </rPr>
      <t xml:space="preserve"> L'entreprise devra remplir la colonne "Quantité Entreprise" et la colonne "Prix Unitaire (€)".</t>
    </r>
  </si>
  <si>
    <t>Quantité MOE</t>
  </si>
  <si>
    <t>Quantité Entreprise</t>
  </si>
  <si>
    <t>Nbre</t>
  </si>
  <si>
    <r>
      <t>1.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mise en place d’une chape liquide ciment :</t>
    </r>
  </si>
  <si>
    <r>
      <t>5.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plots :</t>
    </r>
  </si>
  <si>
    <t>Localisation : en périphérie des canalisations</t>
  </si>
  <si>
    <t>VOIRIE</t>
  </si>
  <si>
    <t>m3</t>
  </si>
  <si>
    <t>FONDATIONS</t>
  </si>
  <si>
    <t>DALLAGE ET CANALISATION SOUS DALLAGE</t>
  </si>
  <si>
    <t>ELEVATIONS</t>
  </si>
  <si>
    <t>Nbre mois</t>
  </si>
  <si>
    <t>Localisation : ensemble des sanitaires créés</t>
  </si>
  <si>
    <t>MINISTERE DE LA JUSTICE</t>
  </si>
  <si>
    <t>D.P.G.F.
Mise en accessibilité PMR de la maison d’arret d’Epinal</t>
  </si>
  <si>
    <r>
      <t>1.</t>
    </r>
    <r>
      <rPr>
        <b/>
        <sz val="7"/>
        <color rgb="FF000000"/>
        <rFont val="Times New Roman"/>
        <family val="1"/>
      </rPr>
      <t xml:space="preserve">          </t>
    </r>
    <r>
      <rPr>
        <b/>
        <u/>
        <sz val="12"/>
        <color rgb="FF000000"/>
        <rFont val="Century Gothic"/>
        <family val="2"/>
      </rPr>
      <t>Fourniture et installation et gestion d’un bungalow de chantier :</t>
    </r>
  </si>
  <si>
    <r>
      <t>2.</t>
    </r>
    <r>
      <rPr>
        <b/>
        <sz val="7"/>
        <color rgb="FF000000"/>
        <rFont val="Times New Roman"/>
        <family val="1"/>
      </rPr>
      <t xml:space="preserve">          </t>
    </r>
    <r>
      <rPr>
        <b/>
        <u/>
        <sz val="12"/>
        <color rgb="FF000000"/>
        <rFont val="Century Gothic"/>
        <family val="2"/>
      </rPr>
      <t>Réalisation, fourniture et installation d’un panneau de chantier :</t>
    </r>
  </si>
  <si>
    <t>Localisation : suivant choix du maitre d’œuvre</t>
  </si>
  <si>
    <r>
      <t>3.</t>
    </r>
    <r>
      <rPr>
        <b/>
        <sz val="7"/>
        <color rgb="FF000000"/>
        <rFont val="Times New Roman"/>
        <family val="1"/>
      </rPr>
      <t xml:space="preserve">          </t>
    </r>
    <r>
      <rPr>
        <b/>
        <u/>
        <sz val="12"/>
        <color rgb="FF000000"/>
        <rFont val="Century Gothic"/>
        <family val="2"/>
      </rPr>
      <t>Fourniture et installation de clôture de chantier :</t>
    </r>
  </si>
  <si>
    <r>
      <t>4.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Branchement en eau potable :</t>
    </r>
  </si>
  <si>
    <r>
      <t>5.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 xml:space="preserve">Branchement en électricité : </t>
    </r>
  </si>
  <si>
    <r>
      <t>6.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Gestion du compte prorata :</t>
    </r>
  </si>
  <si>
    <t>Localisation : durée du chantier (voir planning du maitre d’œuvre)</t>
  </si>
  <si>
    <r>
      <t>7.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Evacuation des gravas dans un centre de traitement agréé :</t>
    </r>
  </si>
  <si>
    <r>
      <t>8.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Repli des installations de chantier :</t>
    </r>
  </si>
  <si>
    <r>
      <t>9.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Nettoyage général et remise en état des lieux en fin de chantier :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</si>
  <si>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Entrée du bâtiment « Accueil des familles » : pour création de la rampe PMR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</si>
  <si>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Entrée du Hall principal – Greffe – Ecrou (entrée) : </t>
    </r>
    <r>
      <rPr>
        <i/>
        <sz val="12"/>
        <color rgb="FF000000"/>
        <rFont val="Century Gothic"/>
        <family val="2"/>
      </rPr>
      <t>pour création de la rampe PMR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</si>
  <si>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Chemin PMR pour accès cour de promenade</t>
    </r>
  </si>
  <si>
    <r>
      <t xml:space="preserve">Localisation : </t>
    </r>
    <r>
      <rPr>
        <i/>
        <sz val="12"/>
        <rFont val="Century Gothic"/>
        <family val="2"/>
      </rPr>
      <t>Chemin PMR pour accès cour de promenade</t>
    </r>
  </si>
  <si>
    <r>
      <t xml:space="preserve">Localisation : </t>
    </r>
    <r>
      <rPr>
        <i/>
        <sz val="12"/>
        <rFont val="Century Gothic"/>
        <family val="2"/>
      </rPr>
      <t>Chemin PMR pour accès cour de promenade</t>
    </r>
  </si>
  <si>
    <t>Localisation : suivant besoin</t>
  </si>
  <si>
    <t>Localisation : parking extérieur : remplacement de la grille EP se trouvant sur le cheminement PMR</t>
  </si>
  <si>
    <t>TERRASSEMENT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</si>
  <si>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Locaux communs – Accès atelier : </t>
    </r>
    <r>
      <rPr>
        <i/>
        <sz val="12"/>
        <color rgb="FF000000"/>
        <rFont val="Century Gothic"/>
        <family val="2"/>
      </rPr>
      <t>pour création de la rampe PMR</t>
    </r>
  </si>
  <si>
    <t xml:space="preserve">Localisation : en périphérie des éléments après création </t>
  </si>
  <si>
    <t>PREPARATIONS - DEMOLITIONS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</si>
  <si>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Hall principal – Greffe – Ecrou (entrée) : démolition complète de l’escalier existant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</si>
  <si>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Locaux communs – Accès atelier : démolition partielle escalier d’accès aux ateliers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</si>
  <si>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mineurs : démolition complète de la salle de bains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</si>
  <si>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Bâtiment « Attente des familles » : toilette PMR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</si>
  <si>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: toilette PMR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</si>
  <si>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Locaux commun centraux : dans salle d’arts plastiques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</si>
  <si>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Zone Ateliers : toilette PMR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</si>
  <si>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Zone Parloir : toilette PMR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</si>
  <si>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Zone Service Médical  : toilette PMR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</si>
  <si>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mineurs : salle de bain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</si>
  <si>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arrivants (ancienne A06) : salle de bain</t>
    </r>
  </si>
  <si>
    <t>Localisation : semelle filante en périphérie de la rampe</t>
  </si>
  <si>
    <t>Localisation : en fond de fouille des semelles filantes</t>
  </si>
  <si>
    <t>Localisation : ensemble des semelles en périphérie de la rampe</t>
  </si>
  <si>
    <t>Localisation : sur l’ensemble des semelles filantes (hauteur variable) des rampes PMR</t>
  </si>
  <si>
    <r>
      <t xml:space="preserve">Localisation : ensemble des murets extérieurs </t>
    </r>
    <r>
      <rPr>
        <i/>
        <sz val="12"/>
        <color rgb="FF000000"/>
        <rFont val="Century Gothic"/>
        <family val="2"/>
      </rPr>
      <t>des rampes PMR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</si>
  <si>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Entrée du bâtiment « Accueil des familles » : création d’une rampe 10% sur 150 cm + pallier d’arrivée de dimension 150*220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</si>
  <si>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Entrée du Hall principal – Greffe – Ecrou (entrée) : </t>
    </r>
    <r>
      <rPr>
        <i/>
        <sz val="12"/>
        <color rgb="FF000000"/>
        <rFont val="Century Gothic"/>
        <family val="2"/>
      </rPr>
      <t>création d’une rampe 6% sur 750 cm + palier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</si>
  <si>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Locaux communs – Accès atelier : </t>
    </r>
    <r>
      <rPr>
        <i/>
        <sz val="12"/>
        <color rgb="FF000000"/>
        <rFont val="Century Gothic"/>
        <family val="2"/>
      </rPr>
      <t>création d’une rampe 6% sur 1840 cm + paliers</t>
    </r>
  </si>
  <si>
    <r>
      <t xml:space="preserve">Localisation : entrée du Hall principal – Greffe – Ecrou (entrée) : </t>
    </r>
    <r>
      <rPr>
        <i/>
        <sz val="12"/>
        <color rgb="FF000000"/>
        <rFont val="Century Gothic"/>
        <family val="2"/>
      </rPr>
      <t>création d’un escalier</t>
    </r>
  </si>
  <si>
    <t>MACONNERIE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</si>
  <si>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Quartier Mineurs (salle informatique) : agrandissement d’ouverture de dimension 90*210.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</si>
  <si>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mineurs : porte de la cellule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</si>
  <si>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mineurs : porte de la salle de bain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</si>
  <si>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arrivants (ancienne A06) : porte de la cellule</t>
    </r>
  </si>
  <si>
    <t>Localisation :  suivant besoin exprimé par le maitre d’oeuvre</t>
  </si>
  <si>
    <t>Localisation : suivant besoin après dépose des huisseries</t>
  </si>
  <si>
    <t>Localisation : ensemble des gaines techniques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</si>
  <si>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Diamètre 140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</si>
  <si>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Diamètre 220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</si>
  <si>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Hall principal – Greffe – Ecrou : bloc porte tiercé de dimension 80+50*210 (Porte type D)</t>
    </r>
  </si>
  <si>
    <t xml:space="preserve">Localisation : Bâtiment « Attente des familles » : entrée 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</si>
  <si>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intérieur du bâtiment QSL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</si>
  <si>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intérieur n°01 de la salle polyvalente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</si>
  <si>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intérieur n°02 de la salle polyvalente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</si>
  <si>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n°01 Quartiers arrivant QI-QD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</si>
  <si>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n°02 Quartiers arrivant QI-QD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</si>
  <si>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n°022 de la zone Parloir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</si>
  <si>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n°023 de la zone Parloir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</si>
  <si>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Marche isolée – Communs – Circulation</t>
    </r>
  </si>
  <si>
    <t>Localisation : ensemble de l’escalier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</si>
  <si>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intérieur n°02 (quart tournant) des Locaux communs – Accès atelier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</si>
  <si>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n°03 Quartiers arrivant QI-QD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</si>
  <si>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n°04 Quartiers arrivant QI-QD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</si>
  <si>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n°05 Quartiers arrivant QI-QD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</si>
  <si>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extérieur n°01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</si>
  <si>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extérieur n°02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</si>
  <si>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extérieur du bâtiment QSL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</si>
  <si>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extérieur n°01 du hall principal – Greffe - Ecrou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</si>
  <si>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extérieur n°03 du hall principal – Greffe – Ecrou (escalier neuf)</t>
    </r>
  </si>
  <si>
    <t>Localisation : Hall principal – Greffe – Ecrou : dépose banque d’accueil actuel</t>
  </si>
  <si>
    <t>Localisation : Bâtiment Locaux Commun Centraux : écran de surveillance mal placé (compris adaptation électrique)</t>
  </si>
  <si>
    <t>Localisation : cloisonnement vitré du poste de garde</t>
  </si>
  <si>
    <t>Localisation :  ensemble des portes du chantier changées</t>
  </si>
  <si>
    <t>PLATRERIE</t>
  </si>
  <si>
    <r>
      <t>1.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installation de SAS de protection étanche :</t>
    </r>
  </si>
  <si>
    <r>
      <t>2.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Raccord de finitions après démolition de cloisons (mur – plafond) :</t>
    </r>
  </si>
  <si>
    <t>Localisation : raccord de finition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</si>
  <si>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Zone Parloir (Sanitaire PMR)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</si>
  <si>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Bâtiment « Attente des familles »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</si>
  <si>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Hall principal – Greffe – Ecrou (fouilles arrivants)</t>
    </r>
  </si>
  <si>
    <t>Localisation : ensemble des faux plafonds créés</t>
  </si>
  <si>
    <t>Localisation : suivant besoin exprimé par le maitre d’œuvre</t>
  </si>
  <si>
    <t>PEINTURE</t>
  </si>
  <si>
    <t>Localisation : ensemble des murs à reprendre</t>
  </si>
  <si>
    <t>Localisation : ensemble des plafonds créés ou à reprendre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</si>
  <si>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Pour les OPR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</si>
  <si>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A la réception du chantier</t>
    </r>
  </si>
  <si>
    <r>
      <t>2.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d’un système d’étanchéité liquide avec traitement des relevées:</t>
    </r>
  </si>
  <si>
    <r>
      <t>4.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reprise ponctuelle de carrelage + chape dans ouvrage existant :</t>
    </r>
  </si>
  <si>
    <r>
      <t>7.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revêtements muraux Faïence Grés CERAME :</t>
    </r>
  </si>
  <si>
    <r>
      <t>8.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 xml:space="preserve">Fourniture et pose de douche à l’italienne : </t>
    </r>
  </si>
  <si>
    <t>Localisation : douche à l’italienne de la salle de bain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</si>
  <si>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</t>
    </r>
  </si>
  <si>
    <t xml:space="preserve"> </t>
  </si>
  <si>
    <t>Localisation : lors des changements de niveau</t>
  </si>
  <si>
    <t>Localisation : entre la place PMR et l’entrée de l’établissement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</si>
  <si>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intérieur n°01 des Locaux communs – Accès atelier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</si>
  <si>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extérieur n°03 des Locaux communs – Accès atelier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</si>
  <si>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101 au R+1 – Communs – Circulation</t>
    </r>
  </si>
  <si>
    <t>Localisation : premier et dernière marches des escaliers</t>
  </si>
  <si>
    <t>Localisation : salle polyvalente</t>
  </si>
  <si>
    <t xml:space="preserve">Localisation :  </t>
  </si>
  <si>
    <r>
      <t>1.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 xml:space="preserve">Dépose et évacuation des éléments sanitaires non gardés : </t>
    </r>
  </si>
  <si>
    <r>
      <t>2.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Raccordement en eau des différents équipements :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</si>
  <si>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Installation des réseaux d’évacuation des EU et EV :</t>
    </r>
  </si>
  <si>
    <t>Localisation : suivant besoin exprimé par les lots techniques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</si>
  <si>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Bâtiment « Attente des familles » 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</si>
  <si>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Ensemble des reprises en sous oeuvre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</si>
  <si>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Bâtiment « Attente des familles » : sanitaire PMR mixte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</si>
  <si>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: sanitaire PMR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</si>
  <si>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d’un sanitaires PMR zone Atelier : démolition complète des éléments non gardés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</si>
  <si>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Ateliers : pour création zone Fouille : démolition complète des éléments non gardés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</si>
  <si>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arrivants (ancienne A06) : démolition complète des éléments non gardés</t>
    </r>
  </si>
  <si>
    <t>Localisation :  réseau EU &amp; EV à l’intérieur du bâtiment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</si>
  <si>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Cellule PMR quartier homme mineurs : salle de bain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</si>
  <si>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d’un sanitaires PMR zone Atelier 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</si>
  <si>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Ateliers : pour création zone Fouille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</si>
  <si>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arrivants (ancienne A06)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</si>
  <si>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Ateliers : pour création zone Fouille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</si>
  <si>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Détention Hommes (R+2) : sanitaires PMR </t>
    </r>
  </si>
  <si>
    <t>Localisation : cloisonnement de la salle de bain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</si>
  <si>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mineurs 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</si>
  <si>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Création Cellule PMR quartier homme arrivants (ancienne A06)  </t>
    </r>
  </si>
  <si>
    <t>Localisation : en partie haute des escaliers et sur chaque palier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</si>
  <si>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intérieur n°02 du hall principal – Greffe - Ecrou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</si>
  <si>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Atelier</t>
    </r>
  </si>
  <si>
    <t xml:space="preserve">Localisation : à chaque marche des escaliers 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</si>
  <si>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Entrée principale de l’établissement : signalétique générale en extérieur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</si>
  <si>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Entrée principale de l’établissement : signaléthique par pictogramme sur les 3 zones de contrôle d’identité du poste d’accueil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</si>
  <si>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: entrée arrivants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</si>
  <si>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: orientation intérieure</t>
    </r>
  </si>
  <si>
    <t>Localisation :  Batiment R+1 – communs - circulations</t>
  </si>
  <si>
    <t>Localisation : électricité non gardée dans les zones modifées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</si>
  <si>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Bâtiment « Attente des familles » : sanitaire PMR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</si>
  <si>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Ateliers : création d’un sanitaires PMR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</si>
  <si>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Création Cellule PMR quartier homme mineurs 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</si>
  <si>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Locaux commun centraux : écran de la circulation 029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</si>
  <si>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Quartier Arrivant QI-QD : téléphone (compris adaptation électrique)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</si>
  <si>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</si>
  <si>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Locaux commun centraux (salle d’arts plastiques)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</si>
  <si>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d’un sanitaires PMR zone Atelier dont auge extérieur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</si>
  <si>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Zone Parloir (Sanitaire PMR) 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</si>
  <si>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arrivants (ancienne A06)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</si>
  <si>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Création Cellule PMR quartier homme (ancienne QH223)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</si>
  <si>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Bâtiment « Attente des familles » : toilette et lavabo PMR 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</si>
  <si>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: toilette, lavabo et douche PMR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</si>
  <si>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Création Cellule PMR quartier homme mineurs : toilette, lavabo et douche PMR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</si>
  <si>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Zone Ateliers : toilette et lavabo PMR 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</si>
  <si>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Détention Hommes (R+2) : </t>
    </r>
    <r>
      <rPr>
        <i/>
        <sz val="12"/>
        <color rgb="FF000000"/>
        <rFont val="Century Gothic"/>
        <family val="2"/>
      </rPr>
      <t xml:space="preserve">toilette et lavabo PMR 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</si>
  <si>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Création Cellule PMR quartier homme arrivants (ancienne A06) : </t>
    </r>
    <r>
      <rPr>
        <i/>
        <sz val="12"/>
        <color rgb="FF000000"/>
        <rFont val="Century Gothic"/>
        <family val="2"/>
      </rPr>
      <t>toilette, lavabo et douche PMR</t>
    </r>
    <r>
      <rPr>
        <i/>
        <sz val="12"/>
        <rFont val="Century Gothic"/>
        <family val="2"/>
      </rPr>
      <t> 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</si>
  <si>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Création Cellule PMR quartier homme (ancienne QH223) : </t>
    </r>
    <r>
      <rPr>
        <i/>
        <sz val="12"/>
        <color rgb="FF000000"/>
        <rFont val="Century Gothic"/>
        <family val="2"/>
      </rPr>
      <t>toilette, lavabo et douche PMR</t>
    </r>
    <r>
      <rPr>
        <i/>
        <sz val="12"/>
        <rFont val="Century Gothic"/>
        <family val="2"/>
      </rPr>
      <t> 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</si>
  <si>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Détention Hommes (R+2) </t>
    </r>
    <r>
      <rPr>
        <i/>
        <sz val="12"/>
        <color rgb="FF000000"/>
        <rFont val="Century Gothic"/>
        <family val="2"/>
      </rPr>
      <t xml:space="preserve">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</si>
  <si>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Création Cellule PMR quartier homme arrivants (ancienne A06)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</si>
  <si>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Zone Ateliers 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</si>
  <si>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Création Cellule PMR quartier homme mineurs </t>
    </r>
    <r>
      <rPr>
        <i/>
        <sz val="12"/>
        <rFont val="Century Gothic"/>
        <family val="2"/>
      </rPr>
      <t>: salle de bain</t>
    </r>
  </si>
  <si>
    <t>Localisation : ensemble des zones en faïences + douche à l'italienne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</si>
  <si>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R+2 – Détention Hommes – zone d’entrée aux parloirs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</si>
  <si>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Suivant besoin exprimé par le maitre d’œuvre en phase chantier</t>
    </r>
  </si>
  <si>
    <t>Localisation : en périphérie de toutes les zones carrelées</t>
  </si>
  <si>
    <r>
      <t>6.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plinthe carrelage à gorge collées à la colle polyuréthane  :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</si>
  <si>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1"/>
        <color rgb="FF000000"/>
        <rFont val="Century Gothic"/>
        <family val="2"/>
      </rPr>
      <t xml:space="preserve">Bâtiment </t>
    </r>
    <r>
      <rPr>
        <i/>
        <sz val="12"/>
        <rFont val="Century Gothic"/>
        <family val="2"/>
      </rPr>
      <t xml:space="preserve">Hall principal – Greffe – Ecrou 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</si>
  <si>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Hall principal – Greffe – Ecrou 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</si>
  <si>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Bâtiment Quartier Mineurs (circulations)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</si>
  <si>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Quartier Mineurs (salle informatique)  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</si>
  <si>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Bâtiment RDC quartier des mineurs (salle de sport)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</si>
  <si>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Bâtiment RDC (quartier hommes arrivants vers QD)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</si>
  <si>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Bâtiment RDC (salle polyvalente)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</si>
  <si>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Atelier</t>
    </r>
  </si>
  <si>
    <t>Localisation : dépose de portes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</si>
  <si>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Quartier Mineurs (salle informatique)  : bloc porte de dimension 90*210 (Porte type G)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</si>
  <si>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Bâtiment Quartier Mineurs (circulations) : bloc porte tiercé de dimension 80+50*210 (Porte type I).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</si>
  <si>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Hall principal – Greffe – Ecrou : porte de dimension 80+50*210 entre circulation 003 et 004 (porte type E) avec oculus +  grille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</si>
  <si>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Niveau R+2 – Détention Homme – Bloc portes vitrés double vantaux de dimension 80+50*210 (Type A)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</si>
  <si>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R+2 – Détention Hommes – zone d’entrée aux parloirs – Bloc portes vitrés simple vantail de dimension 80*210 (Type A)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</si>
  <si>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RDC quartier des mineurs (salle de sport) : porte de dimension 80+50*210 entre circulation 003 et 004 (porte type F) avec oculus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</si>
  <si>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RDC (quartier hommes arrivants vers QD) : porte de dimension 80+50*210 entre circulation 003 et 004 (porte type F) avec oculus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</si>
  <si>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RDC (salle polyvalente) : porte de dimension 80+50*210 (porte type F avec oculus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</si>
  <si>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RDC (circulation 009) : porte de dimension 80+50*210 (porte type F) avec oculus</t>
    </r>
  </si>
  <si>
    <t>Localisation :</t>
  </si>
  <si>
    <r>
      <t>2.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porte métallique pleine isolée +  Bouton moleté + ferme porte :</t>
    </r>
  </si>
  <si>
    <r>
      <t>8.</t>
    </r>
    <r>
      <rPr>
        <b/>
        <sz val="7"/>
        <rFont val="Times New Roman"/>
        <family val="1"/>
      </rPr>
      <t xml:space="preserve">      </t>
    </r>
    <r>
      <rPr>
        <b/>
        <u/>
        <sz val="12"/>
        <rFont val="Century Gothic"/>
        <family val="2"/>
      </rPr>
      <t>Fourniture et pose d’un bâton de maréchal</t>
    </r>
  </si>
  <si>
    <r>
      <t>9.</t>
    </r>
    <r>
      <rPr>
        <b/>
        <sz val="7"/>
        <rFont val="Times New Roman"/>
        <family val="1"/>
      </rPr>
      <t xml:space="preserve">      </t>
    </r>
    <r>
      <rPr>
        <b/>
        <u/>
        <sz val="12"/>
        <rFont val="Century Gothic"/>
        <family val="2"/>
      </rPr>
      <t xml:space="preserve">Rallongement de main courante et adaptation de garde corps : </t>
    </r>
  </si>
  <si>
    <r>
      <t>10.</t>
    </r>
    <r>
      <rPr>
        <b/>
        <sz val="7"/>
        <rFont val="Times New Roman"/>
        <family val="1"/>
      </rPr>
      <t xml:space="preserve">      </t>
    </r>
    <r>
      <rPr>
        <b/>
        <u/>
        <sz val="12"/>
        <rFont val="Century Gothic"/>
        <family val="2"/>
      </rPr>
      <t>Fourniture et pose de main courante thermolaquée:</t>
    </r>
  </si>
  <si>
    <r>
      <t>11.</t>
    </r>
    <r>
      <rPr>
        <b/>
        <sz val="7"/>
        <rFont val="Times New Roman"/>
        <family val="1"/>
      </rPr>
      <t xml:space="preserve">      </t>
    </r>
    <r>
      <rPr>
        <b/>
        <u/>
        <sz val="12"/>
        <rFont val="Century Gothic"/>
        <family val="2"/>
      </rPr>
      <t>Fourniture et pose de main courante thermolaquée sur potelet :</t>
    </r>
  </si>
  <si>
    <t>Localisation : en embrasure des portes extérieures changées</t>
  </si>
  <si>
    <r>
      <t>12.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tôles laquées en embrasure et bavettes :</t>
    </r>
  </si>
  <si>
    <r>
      <t>13.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 xml:space="preserve">Fourniture et pose de protection contre projectile type grillage métallique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</si>
  <si>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Ateliers : pour création zone Fouille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</si>
  <si>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Détention Hommes (R+2) : sanitaires PMR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</si>
  <si>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R+2 – Détention Hommes – zone d’entrée aux parloirs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</si>
  <si>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Ateliers : création d’un sanitaires PMR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</si>
  <si>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Création Cellule PMR quartier homme mineurs : salle de bain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</si>
  <si>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Bâtiment « Attente des familles » : sanitaire PMR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</si>
  <si>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 sanitaire PMR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</si>
  <si>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de cloisons à ossature métallique 98/48 – 47 dB(A) – Plaque THD :</t>
    </r>
  </si>
  <si>
    <r>
      <t>4.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de Faux Plafond en panneau 60 x 60 micro perforé Hygiène :</t>
    </r>
  </si>
  <si>
    <r>
      <t>5.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de Soffites en placo toute hauteur :</t>
    </r>
  </si>
  <si>
    <r>
      <t>6.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de gaines verticales CF 1H :</t>
    </r>
  </si>
  <si>
    <r>
      <t>7.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d’isolant phonique autour des tuyaux dans les gaines :</t>
    </r>
  </si>
  <si>
    <t>Localisation : ensemble des portes dans les zones de travaux (neuves ou anciennes) compris cadre vitré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</si>
  <si>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Bâtiment « Attente des familles » : toilette PMR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</si>
  <si>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Hall principal – Greffe – Ecrou (fouilles arrivants) : toilette PMR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</si>
  <si>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Ateliers (Zone fouille) </t>
    </r>
  </si>
  <si>
    <r>
      <t>1.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Dépose en démolition d’ancienne porte compris encadrement :</t>
    </r>
  </si>
  <si>
    <r>
      <t>1.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Dépose en démolition d’éléments menuisés :</t>
    </r>
  </si>
  <si>
    <r>
      <t>-</t>
    </r>
    <r>
      <rPr>
        <sz val="7"/>
        <rFont val="Times New Roman"/>
        <family val="1"/>
      </rPr>
      <t xml:space="preserve">          </t>
    </r>
    <r>
      <rPr>
        <i/>
        <sz val="12"/>
        <rFont val="Century Gothic"/>
        <family val="2"/>
      </rPr>
      <t>Hall principal – Greffe – Ecrou : dépose banque d’accueil actuelle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</si>
  <si>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Cellule PMR quartier homme mineurs : dépose porte de la salle de bain</t>
    </r>
  </si>
  <si>
    <t>Localisation : R+2 – Détention Hommes – zone d’entrée aux parloirs</t>
  </si>
  <si>
    <t>Localisation : R+1 – Communs – Circulation : cadre vitré pour habillage autour du portique sur toute la largeur de la circulation</t>
  </si>
  <si>
    <t>Localisation : Type H</t>
  </si>
  <si>
    <t>Localisation : dimension suivant plan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</si>
  <si>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 quart tournant sur 3 niveaux – Communs – Circulation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</si>
  <si>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Escalier intérieur n°024 des Locaux communs – Accès atelier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</si>
  <si>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Escalier intérieur n°303  </t>
    </r>
  </si>
  <si>
    <t>Localisation : ensemble des cloisons et portes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</si>
  <si>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Entrée principale « accueil famille »</t>
    </r>
  </si>
  <si>
    <t>Localisation : ensemble des canalisations conservées</t>
  </si>
  <si>
    <r>
      <t>10.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Sondage de reconnaissance par camera :</t>
    </r>
  </si>
  <si>
    <r>
      <t>11.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Décapage d’enrobé et tous matériaux de revêtement :</t>
    </r>
  </si>
  <si>
    <r>
      <t>12.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Fourniture et pose de bordure T2 :</t>
    </r>
  </si>
  <si>
    <r>
      <t>13.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Fourniture et mise en place du geotextile routier :</t>
    </r>
  </si>
  <si>
    <r>
      <t>14.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Fourniture et mise de grave non traité type 0/31.5 :</t>
    </r>
  </si>
  <si>
    <r>
      <t>15.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Fourniture et mise d’une imprégnation de la grave :</t>
    </r>
  </si>
  <si>
    <r>
      <t>16.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Fourniture et application de béton bitumineux  :</t>
    </r>
  </si>
  <si>
    <r>
      <t>17.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Reprise d’éléments maçonnés extérieurs :</t>
    </r>
  </si>
  <si>
    <r>
      <t>18.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Dépose et remplacement de grille EP</t>
    </r>
  </si>
  <si>
    <t>Localisation : passage piéton</t>
  </si>
  <si>
    <r>
      <t>19.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Dépose de bordure et fourniture et pose de bordure Bateau :</t>
    </r>
  </si>
  <si>
    <t>SIGNALETIQUE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</si>
  <si>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Ensemble des Zebra du passage piéton extérieur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</si>
  <si>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Place de parking PMR en extérieur (emplacement + Logo PMR)</t>
    </r>
  </si>
  <si>
    <t>Localisation : parking extérieur  : ensemble panneau « interdit de stationner sauf PMR » type B6d + panonceau « PMR » type M6h sur poteau avec bouchon.</t>
  </si>
  <si>
    <t>20. Fourniture et pose de bande de guidage podo-tactile collé sur revetement :</t>
  </si>
  <si>
    <t xml:space="preserve">21. Fourniture et mise en œuvre de marquage au sol de signalisation :  </t>
  </si>
  <si>
    <t>22. Fourniture et pose d’un panneau compris support :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</si>
  <si>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Dalle de la cour de promenade Homme</t>
    </r>
  </si>
  <si>
    <r>
      <t>23.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Terrassement en déblais :</t>
    </r>
  </si>
  <si>
    <r>
      <t>24.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Réglage et compactage du fond de forme :</t>
    </r>
  </si>
  <si>
    <r>
      <t>25.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Remblaiement au droit des constructions :</t>
    </r>
  </si>
  <si>
    <r>
      <t>26.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Reprise d’enrobé au droit des éléments construits :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</si>
  <si>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Ensemble des fondations des massifs des poteau du auvent de la cour de promenade Homme</t>
    </r>
  </si>
  <si>
    <t>Localisation : ensemble des chapes et surélévations, carrelage et faïence, sols souples</t>
  </si>
  <si>
    <r>
      <t>27.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 xml:space="preserve">Réalisation des études EXE : </t>
    </r>
  </si>
  <si>
    <r>
      <t>28.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Déconstruction et sciage d’éléments divers de construction :</t>
    </r>
  </si>
  <si>
    <t>29. Adaptation du réseau EU &amp; EV et fourniture et pose de canalisation enterrée sous dalle existante :</t>
  </si>
  <si>
    <t>30. Bouchement de trou diffus après dépose des équipements techniques</t>
  </si>
  <si>
    <t>Localisation :  pour massifs du préau métallique de la cour de promenade Homme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</si>
  <si>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Massifs du préau métallique de la cour de promenade Homme</t>
    </r>
  </si>
  <si>
    <t>Localisation :  massifs du préau métallique de la cour de promenade Homme</t>
  </si>
  <si>
    <t>Localisation : en liaison des massifs du préau métallique de la cour de promenade Homme</t>
  </si>
  <si>
    <t>Localisation : en périphérie de la dalle du auvent de la cour de promenade Homme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</si>
  <si>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Bâtiment Quartier Mineurs (circulations) : bloc porte tiercé de dimension 80+50*210 (Porte type I). A contraster avec environnement blanc</t>
    </r>
  </si>
  <si>
    <r>
      <t>4.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porte métallique entièrement vitrée verre SP10 avec traverses horizontales +  Bouton moleté + ferme porte :</t>
    </r>
  </si>
  <si>
    <t>Localisation : porte J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</si>
  <si>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Accès Ateliers : entre la zone grillagée et la rampe PMR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</si>
  <si>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Accès cour de promenade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</si>
  <si>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Escaliers semi extérieurs d’accès promenade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</si>
  <si>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Accès Ateliers : couverture de protection du passage sur une longueur de 10 m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</si>
  <si>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Cheminement cour de promenade (délimitation et couverture du cheminement)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</si>
  <si>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Cour de promenade Homme : grillage périphérique sur hauteur 4 m</t>
    </r>
  </si>
  <si>
    <t>Localisation : accès Ateliers : passage entre la rampe et la zone grillagée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</si>
  <si>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Rampe PMR du hall principal et Greffe Ecrou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</si>
  <si>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Rampe PMR d’accès aux Ateliers</t>
    </r>
  </si>
  <si>
    <t>Localisation : préau métallique de la cour de promenade Hommes</t>
  </si>
  <si>
    <t>14. Fourniture et mise en place de rouleaux concertina :</t>
  </si>
  <si>
    <t>15. Dépose d’élément grillagé et adaptation après pose de porte</t>
  </si>
  <si>
    <t>16. Fourniture et pose de gardes corps métalliques :</t>
  </si>
  <si>
    <r>
      <t>-</t>
    </r>
    <r>
      <rPr>
        <sz val="7"/>
        <rFont val="Times New Roman"/>
        <family val="1"/>
      </rPr>
      <t xml:space="preserve">          </t>
    </r>
    <r>
      <rPr>
        <i/>
        <sz val="12"/>
        <rFont val="Century Gothic"/>
        <family val="2"/>
      </rPr>
      <t>R+1 – Accès cour de promenade : dépose ensemble menuisé en périphérie du portique</t>
    </r>
  </si>
  <si>
    <t>MENUISERIES</t>
  </si>
  <si>
    <t>MOBILIERS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</si>
  <si>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Escaliers semi extérieurs d’accès promenade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</si>
  <si>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extérieur n°01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</si>
  <si>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extérieur n°02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</si>
  <si>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extérieur du bâtiment QSL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</si>
  <si>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intérieur du bâtiment QSL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</si>
  <si>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extérieur n°01 du hall principal – Greffe - Ecrou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</si>
  <si>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intérieur n°02 du hall principal – Greffe - Ecrou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</si>
  <si>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extérieur n°03 du hall principal – Greffe – Ecrou (escalier neuf)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</si>
  <si>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intérieur n°01 des Locaux communs – Accès atelier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</si>
  <si>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intérieur n°02 (quart tournant) des Locaux communs – Accès atelier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</si>
  <si>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extérieur n°03 des Locaux communs – Accès atelier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</si>
  <si>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intérieur n°01 de la salle polyvalente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</si>
  <si>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intérieur n°02 de la salle polyvalente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</si>
  <si>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Atelier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</si>
  <si>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n°01 Quartiers arrivant QI-QD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</si>
  <si>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n°02 Quartiers arrivant QI-QD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</si>
  <si>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n°03 Quartiers arrivant QI-QD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</si>
  <si>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n°04 Quartiers arrivant QI-QD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</si>
  <si>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n°05 Quartiers arrivant QI-QD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</si>
  <si>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n°022 de la zone Parloir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</si>
  <si>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n°023 de la zone Parloir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</si>
  <si>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101 au R+1 – Communs – Circulation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</si>
  <si>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Marche isolée – Communs – Circulation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</si>
  <si>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Escalier quart tournant sur 3 niveaux – Communs – Circulation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</si>
  <si>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Escalier intérieur n°024 des Locaux communs – Accès atelier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</si>
  <si>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 xml:space="preserve">Escalier intérieur n°303  </t>
    </r>
  </si>
  <si>
    <t>SOLS SOUPLES</t>
  </si>
  <si>
    <t>NETTOYAGE</t>
  </si>
  <si>
    <r>
      <t>3.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carrelage Grés CERAME 30 X 30 U4 P4 E3 C2 Anti glissant collé sur chape ( R10 min):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</si>
  <si>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Cour de promenade Homme : point d’eau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</si>
  <si>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Zone Ateliers : toilette et lavabo PMR  (x2)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</si>
  <si>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Zone Ateliers  (intérieurs et extérieurs)</t>
    </r>
  </si>
  <si>
    <t>4. Fourniture, pose et raccordement de WC PMR suspendu :</t>
  </si>
  <si>
    <t>5. Fourniture, pose et raccordement de WC PMR antivandalisme :</t>
  </si>
  <si>
    <t xml:space="preserve">6. Fourniture et pose d’un lavabo PMR : </t>
  </si>
  <si>
    <t xml:space="preserve">7. Fourniture et pose d’un lave main PMR anti vandalisme : </t>
  </si>
  <si>
    <r>
      <t>8.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de caissons double peau de plaque de plâtre pour toilettes suspendu :</t>
    </r>
  </si>
  <si>
    <t xml:space="preserve">Localisation : ensemble des toilettes suspendus </t>
  </si>
  <si>
    <r>
      <t>9.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Travaux préparatoires + toile de verre et de peinture sur revêtements muraux (en intérieur) :</t>
    </r>
  </si>
  <si>
    <r>
      <t>10.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Travaux préparatoires + ratissage soigné +  peinture sur plafond (finition satinée) :</t>
    </r>
  </si>
  <si>
    <r>
      <t>11.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 xml:space="preserve">Travaux préparatoires + peinture de finition sur boiseries prépeinte : </t>
    </r>
  </si>
  <si>
    <r>
      <t>12.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Travaux préparatoires et de peinture sur menuiseries bois neuf (en intérieur) :</t>
    </r>
  </si>
  <si>
    <r>
      <t>13.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Travaux préparatoires et de peinture sur canalisations PVC apparentes (en intérieur) :</t>
    </r>
  </si>
  <si>
    <r>
      <t>14.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Peinture à base de résine Epoxy résistant aux intempéries :</t>
    </r>
  </si>
  <si>
    <t xml:space="preserve">17. Fourniture et pose de joint silicone : </t>
  </si>
  <si>
    <r>
      <t>18.</t>
    </r>
    <r>
      <rPr>
        <b/>
        <sz val="7"/>
        <rFont val="Times New Roman"/>
        <family val="1"/>
      </rPr>
      <t xml:space="preserve">           </t>
    </r>
    <r>
      <rPr>
        <b/>
        <u/>
        <sz val="12"/>
        <rFont val="Century Gothic"/>
        <family val="2"/>
      </rPr>
      <t>Nettoyage de réception :</t>
    </r>
  </si>
  <si>
    <r>
      <t>8.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d’accessoires :</t>
    </r>
  </si>
  <si>
    <r>
      <t>9.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 xml:space="preserve">Fourniture et pose de colonne de douche : </t>
    </r>
  </si>
  <si>
    <r>
      <t>10.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 xml:space="preserve">Fourniture et pose d’un siège PMR dans douche : </t>
    </r>
  </si>
  <si>
    <t>Localisation : radiateur hydraulique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</si>
  <si>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Bâtiment « Attente des familles » : radiateur hydraulique</t>
    </r>
  </si>
  <si>
    <t xml:space="preserve">11. Dépose, stockage puis repose des éléments sanitaires : </t>
  </si>
  <si>
    <r>
      <t>12.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Dévoiement de gaines techniques :</t>
    </r>
  </si>
  <si>
    <t>Localisation : cour de promenade Homme</t>
  </si>
  <si>
    <t>13. Fourniture et pose d’un robinet de puisage ¼ de tour compris purge antigel :</t>
  </si>
  <si>
    <t>14. Fourniture et mise en place des équipements de ventilation branchés sur les arrivées existantes :</t>
  </si>
  <si>
    <r>
      <t>1.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de coffret de chantier :</t>
    </r>
  </si>
  <si>
    <t>Montant (€ HT)</t>
  </si>
  <si>
    <r>
      <t>2.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 xml:space="preserve">Travaux de consignation + dépose et évacuation des éléments électriques non gardés : </t>
    </r>
  </si>
  <si>
    <r>
      <t>3.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installation de l’ensemble des canalisations électriques  :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</si>
  <si>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Cour de promenade Homme (camera et éclairage)</t>
    </r>
  </si>
  <si>
    <r>
      <t>4.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installation d’équipements électriques :</t>
    </r>
  </si>
  <si>
    <r>
      <t>5.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installation d’un sèche main électrique type Dyson :</t>
    </r>
  </si>
  <si>
    <r>
      <t>6.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 xml:space="preserve">Adaptation de la hauteur d’un éléments électrique : </t>
    </r>
  </si>
  <si>
    <t>Localisation : cour de promenade Homme (compris raccordement sur le mirador situé entre les deux cours de promenade)</t>
  </si>
  <si>
    <t xml:space="preserve">7. Fourniture et pose de spots extérieurs : </t>
  </si>
  <si>
    <t>8. Fourniture et pose de camera dome extérieure</t>
  </si>
  <si>
    <r>
      <t>3.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porte métallique avec oculus 15*60 en verre SP10 + grilles de protection +  Bouton moleté + ferme porte :</t>
    </r>
  </si>
  <si>
    <r>
      <t>5.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porte métallique avec oculus 15*60 en verre SP10 + Bouton moleté + ferme porte :</t>
    </r>
  </si>
  <si>
    <r>
      <t>6.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porte de cellule avec œilleton et 2 verroux :</t>
    </r>
  </si>
  <si>
    <r>
      <t>7.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porte métallique barraudée et grillagée  + ferme porte :</t>
    </r>
  </si>
  <si>
    <t>Localisation : largeur 100 cm (repère K)</t>
  </si>
  <si>
    <t>Localisation : suivant implantation sur plan architecte (suivant plan)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</si>
  <si>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: sanitaire PMR</t>
    </r>
    <r>
      <rPr>
        <sz val="12"/>
        <color rgb="FF000000"/>
        <rFont val="Times New Roman"/>
        <family val="1"/>
      </rPr>
      <t xml:space="preserve"> </t>
    </r>
    <r>
      <rPr>
        <i/>
        <sz val="12"/>
        <color rgb="FF000000"/>
        <rFont val="Century Gothic"/>
        <family val="2"/>
      </rPr>
      <t>(</t>
    </r>
    <r>
      <rPr>
        <sz val="12"/>
        <color rgb="FF000000"/>
        <rFont val="Times New Roman"/>
        <family val="1"/>
      </rPr>
      <t>1</t>
    </r>
    <r>
      <rPr>
        <i/>
        <sz val="12"/>
        <color rgb="FF000000"/>
        <rFont val="Century Gothic"/>
        <family val="2"/>
      </rPr>
      <t>5</t>
    </r>
    <r>
      <rPr>
        <sz val="12"/>
        <color rgb="FF000000"/>
        <rFont val="Times New Roman"/>
        <family val="1"/>
      </rPr>
      <t xml:space="preserve"> </t>
    </r>
    <r>
      <rPr>
        <i/>
        <sz val="12"/>
        <color rgb="FF000000"/>
        <rFont val="Century Gothic"/>
        <family val="2"/>
      </rPr>
      <t>m</t>
    </r>
    <r>
      <rPr>
        <sz val="12"/>
        <color rgb="FF000000"/>
        <rFont val="Times New Roman"/>
        <family val="1"/>
      </rPr>
      <t>²</t>
    </r>
    <r>
      <rPr>
        <i/>
        <sz val="12"/>
        <color rgb="FF000000"/>
        <rFont val="Century Gothic"/>
        <family val="2"/>
      </rPr>
      <t>)</t>
    </r>
  </si>
  <si>
    <r>
      <t>17.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grille caillebotis démontable :</t>
    </r>
  </si>
  <si>
    <t>Localisation : rampe PMR d’accès aux Ateliers</t>
  </si>
  <si>
    <t xml:space="preserve">18. Réalisation des études EXE : </t>
  </si>
  <si>
    <t>19. Fourniture et pose d’une ossature et charpente métallique :</t>
  </si>
  <si>
    <t>20. Protection anticorrosion :</t>
  </si>
  <si>
    <t>21. Fourniture et pose d’une couverture en bac acier étanché :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</si>
  <si>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Bâtiment Quartier Mineurs (accès cour de promenade)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</si>
  <si>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(ancienne QH223) : démolition complète de la salle de bains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</si>
  <si>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(ancienne QH223)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</si>
  <si>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(ancienne QH223) : porte de la cellule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</si>
  <si>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Création Cellule PMR quartier homme (ancienne QH223) : salle de bain</t>
    </r>
  </si>
  <si>
    <t>Lot 03 : Voirie - Maçonnerie</t>
  </si>
  <si>
    <t>Lot 04 : Menuiserie Métal - Serrurerie</t>
  </si>
  <si>
    <t>Lot 05 : Menuiseries Bois - Mobiliers</t>
  </si>
  <si>
    <t>Lot 07 : Carrelage - Faience</t>
  </si>
  <si>
    <t>Lot 08 : Plomberie - Sanitaire</t>
  </si>
  <si>
    <t>Lot 09 : Electricité</t>
  </si>
  <si>
    <t>Lot 01 : Désamiantage</t>
  </si>
  <si>
    <t>Lot 02 : Déplombage</t>
  </si>
  <si>
    <t>Localisation : ensemble du chantier suivant diagnostics Amiante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</si>
  <si>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: dalle de sol amiantée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</si>
  <si>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Circulation 004 : porte phonique avec joint amianté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</si>
  <si>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Cellule 214 : Plaque souple bitumineuse antivibratile amiantée dans évier métallique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</si>
  <si>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Cellule 233 : Plaque souple bitumineuse antivibratile amiantée dans évier métallique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</si>
  <si>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Cellule 314 : Plaque souple bitumineuse antivibratile amiantée dans évier métallique</t>
    </r>
  </si>
  <si>
    <t>Localisation : ensemble des éléments précédemment déposés</t>
  </si>
  <si>
    <t xml:space="preserve">1. Fourniture et mise en place d’un plan de retrait amiante : </t>
  </si>
  <si>
    <t>2. Installation et organisation de chantier :</t>
  </si>
  <si>
    <t xml:space="preserve">3. Dépose réglementaires des éléments amiantes avec mise sur palettes filmées : </t>
  </si>
  <si>
    <t xml:space="preserve">4. Evacuation des déchets amiantes en décharges agréées : 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</si>
  <si>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Bâtiment « Attente des familles » : faïence murale et écran lavabo dans toilettes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</si>
  <si>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Hall principal – Greffe – Ecrou (fouilles arrivants) : faïence murale dans sanitaire</t>
    </r>
  </si>
  <si>
    <t>1. Déplombage d’élément contenant du plomb :</t>
  </si>
  <si>
    <r>
      <t>9.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Dépose et repose d’un élément mal placé :</t>
    </r>
  </si>
  <si>
    <r>
      <t>2.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Fourniture et pose de cadre vitré (vitrage SP10) :</t>
    </r>
  </si>
  <si>
    <r>
      <t>3.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Dépose, adaptation et repose cadre vitré (vitrage SP10) :</t>
    </r>
  </si>
  <si>
    <r>
      <t>4.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Fourniture et pose de bloc porte interne pleine simple vantail à peindre + ferme porte :</t>
    </r>
  </si>
  <si>
    <t>Localisation : en périphérie de toute les zones en sols souple dont raccord des sols souples des cellules PMR créée</t>
  </si>
  <si>
    <t>Localisation :  barre de maintien + barre de tirage</t>
  </si>
  <si>
    <t>Localisation : système électrique futurs sanitaires PMR (une prise + un interrupteur + 2 appliques zénithales + avertisseur sonore et visuel + 1 BAES)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</si>
  <si>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Détention Hommes (R+1) : sanitaires PMR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</si>
  <si>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Détention Hommes (R+1) : zone box parloir classique famille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</si>
  <si>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Détention Hommes (R+1) : zone box parloir hygiaphone famille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</si>
  <si>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R+1 – Détention Hommes – zone d’entrée aux parloirs - démolition complète des éléments non gardés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</si>
  <si>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Détention Hommes (R+1) : sanitaires PMR -  démolition complète des éléments non gardés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</si>
  <si>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R+1 – Détention Hommes – zone d’entrée aux parloirs - démolition complète des éléments non gardés (compris cadre vitré)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</si>
  <si>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Détention Hommes (R+1) : sanitaires PMR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</si>
  <si>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R+1 – Détention Hommes – zone d’entrée aux parloirs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</si>
  <si>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Accès Atelier  : </t>
    </r>
    <r>
      <rPr>
        <i/>
        <sz val="12"/>
        <color rgb="FF000000"/>
        <rFont val="Century Gothic"/>
        <family val="2"/>
      </rPr>
      <t>pour création de la rampe PMR</t>
    </r>
  </si>
  <si>
    <t>31. Réfection du dallage après dépose de la chape ou autre revêtement :</t>
  </si>
  <si>
    <t>32. Reprise de saignée en plafond de 16 cm de largeur suite dépose de cloisons :</t>
  </si>
  <si>
    <t>33. Bouchement de saignée dans dalle :</t>
  </si>
  <si>
    <r>
      <t>34.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Réalisation des fouilles de fondation pour semelles filantes et longrine :</t>
    </r>
  </si>
  <si>
    <r>
      <t>35.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 xml:space="preserve">Réalisation de fouilles en puits ou en trous pour massifs de fondations, semelles ponctuelles  : </t>
    </r>
  </si>
  <si>
    <r>
      <t>36.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Mise en œuvre de gros béton XC C30 :</t>
    </r>
  </si>
  <si>
    <t>37. Réalisation de massif armés et / ou semelle ponctuelle armées :</t>
  </si>
  <si>
    <t>38. Réalisation de longrines armées :</t>
  </si>
  <si>
    <t>39. Réalisation de bèche armées antigel :</t>
  </si>
  <si>
    <r>
      <t>40.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Réalisation de semelles armées :</t>
    </r>
  </si>
  <si>
    <r>
      <t>41.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Fourniture et pose de mur en bloc à bancher :</t>
    </r>
  </si>
  <si>
    <r>
      <t>42.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 xml:space="preserve">Réalisation de chasse roue en béton : </t>
    </r>
  </si>
  <si>
    <r>
      <t>43.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Fourniture et pose d’un géotextile :</t>
    </r>
  </si>
  <si>
    <r>
      <t>44.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Mise en place d’une forme en tout venant compacté (hérisson) sur la nappe géotextile (épaisseur 65 cm). Type GNT 0/80 + couche de réglage (épaisseur 10 cm) :</t>
    </r>
  </si>
  <si>
    <r>
      <t>45.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 xml:space="preserve">Réalisation d’un dallage finition balayé (compris polyane 150 microns + relevé) : </t>
    </r>
  </si>
  <si>
    <r>
      <t>46.</t>
    </r>
    <r>
      <rPr>
        <b/>
        <sz val="7"/>
        <color rgb="FF000000"/>
        <rFont val="Times New Roman"/>
        <family val="1"/>
      </rPr>
      <t xml:space="preserve">           </t>
    </r>
    <r>
      <rPr>
        <b/>
        <u/>
        <sz val="12"/>
        <color rgb="FF000000"/>
        <rFont val="Century Gothic"/>
        <family val="2"/>
      </rPr>
      <t>Fourniture et réalisation d’escalier en béton armé :</t>
    </r>
  </si>
  <si>
    <r>
      <t>47.</t>
    </r>
    <r>
      <rPr>
        <b/>
        <sz val="7"/>
        <color rgb="FF000000"/>
        <rFont val="Times New Roman"/>
        <family val="1"/>
      </rPr>
      <t xml:space="preserve">   </t>
    </r>
    <r>
      <rPr>
        <b/>
        <u/>
        <sz val="12"/>
        <color rgb="FF000000"/>
        <rFont val="Century Gothic"/>
        <family val="2"/>
      </rPr>
      <t>Ouverture à créér avec reprise des jambages en poteau béton + linteau en sous oeuvre :</t>
    </r>
  </si>
  <si>
    <r>
      <t>48.</t>
    </r>
    <r>
      <rPr>
        <b/>
        <sz val="7"/>
        <color rgb="FF000000"/>
        <rFont val="Times New Roman"/>
        <family val="1"/>
      </rPr>
      <t xml:space="preserve">   </t>
    </r>
    <r>
      <rPr>
        <b/>
        <u/>
        <sz val="12"/>
        <color rgb="FF000000"/>
        <rFont val="Century Gothic"/>
        <family val="2"/>
      </rPr>
      <t>Reprise d’éléments maçonnés :</t>
    </r>
  </si>
  <si>
    <r>
      <t>49.</t>
    </r>
    <r>
      <rPr>
        <b/>
        <sz val="7"/>
        <color rgb="FF000000"/>
        <rFont val="Times New Roman"/>
        <family val="1"/>
      </rPr>
      <t xml:space="preserve">   </t>
    </r>
    <r>
      <rPr>
        <b/>
        <u/>
        <sz val="12"/>
        <color rgb="FF000000"/>
        <rFont val="Century Gothic"/>
        <family val="2"/>
      </rPr>
      <t>Fourniture et pose de voiles en agglo compris renfort et chainage :</t>
    </r>
  </si>
  <si>
    <r>
      <t>50.</t>
    </r>
    <r>
      <rPr>
        <b/>
        <sz val="7"/>
        <color rgb="FF000000"/>
        <rFont val="Times New Roman"/>
        <family val="1"/>
      </rPr>
      <t xml:space="preserve">   </t>
    </r>
    <r>
      <rPr>
        <b/>
        <u/>
        <sz val="12"/>
        <color rgb="FF000000"/>
        <rFont val="Century Gothic"/>
        <family val="2"/>
      </rPr>
      <t>Reprise d’encadrement suite à dépose en démolition d’huisseries :</t>
    </r>
  </si>
  <si>
    <r>
      <t>51.</t>
    </r>
    <r>
      <rPr>
        <b/>
        <sz val="7"/>
        <color rgb="FF000000"/>
        <rFont val="Times New Roman"/>
        <family val="1"/>
      </rPr>
      <t xml:space="preserve">   </t>
    </r>
    <r>
      <rPr>
        <b/>
        <u/>
        <sz val="12"/>
        <color rgb="FF000000"/>
        <rFont val="Century Gothic"/>
        <family val="2"/>
      </rPr>
      <t>Bouchements et calfeutrements des gaines techniques</t>
    </r>
  </si>
  <si>
    <r>
      <t>52.</t>
    </r>
    <r>
      <rPr>
        <b/>
        <sz val="7"/>
        <color rgb="FF000000"/>
        <rFont val="Times New Roman"/>
        <family val="1"/>
      </rPr>
      <t xml:space="preserve">   </t>
    </r>
    <r>
      <rPr>
        <b/>
        <u/>
        <sz val="12"/>
        <color rgb="FF000000"/>
        <rFont val="Century Gothic"/>
        <family val="2"/>
      </rPr>
      <t>Forfait pour réservations et fourreautages divers :</t>
    </r>
  </si>
  <si>
    <r>
      <t>5.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butées de portes</t>
    </r>
  </si>
  <si>
    <r>
      <t>6.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plinthes bois (sapin) de hauteur 150 mm :</t>
    </r>
  </si>
  <si>
    <r>
      <t xml:space="preserve">Localisation : </t>
    </r>
    <r>
      <rPr>
        <i/>
        <sz val="12"/>
        <color rgb="FF000000"/>
        <rFont val="Century Gothic"/>
        <family val="2"/>
      </rPr>
      <t>Hall principal – Greffe – Ecrou (fouilles arrivants) : emplacement anciennes dalles de sol amiantée</t>
    </r>
  </si>
  <si>
    <r>
      <t>15.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Préparation des supports et ragréage fibré avant pose de sol souple :</t>
    </r>
  </si>
  <si>
    <r>
      <t>16.</t>
    </r>
    <r>
      <rPr>
        <b/>
        <sz val="7"/>
        <color rgb="FF000000"/>
        <rFont val="Times New Roman"/>
        <family val="1"/>
      </rPr>
      <t xml:space="preserve">              </t>
    </r>
    <r>
      <rPr>
        <b/>
        <u/>
        <sz val="12"/>
        <color rgb="FF000000"/>
        <rFont val="Century Gothic"/>
        <family val="2"/>
      </rPr>
      <t>Fourniture et pose de revêtement de sol souple U4 P3 E2/3 C2 :</t>
    </r>
  </si>
  <si>
    <t>Lot 06 : Plâtrerie – Peinture - Sols souples</t>
  </si>
  <si>
    <t>Localisation : ensemble des sanitaires existants non gardés (hors éléments amiantés)</t>
  </si>
  <si>
    <t>Localisation : ensemble des zones en sols souples</t>
  </si>
  <si>
    <t>Localisation : ensemble des plinthes bois</t>
  </si>
  <si>
    <t>7. Fourniture et pose d’armoire pour les cellules :</t>
  </si>
  <si>
    <r>
      <t>8.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Fourniture et pose d’un module d’accueil PMR (tablettes et passe document à hauteur réglementaire)</t>
    </r>
  </si>
  <si>
    <r>
      <t>9.</t>
    </r>
    <r>
      <rPr>
        <b/>
        <sz val="7"/>
        <color rgb="FF000000"/>
        <rFont val="Times New Roman"/>
        <family val="1"/>
      </rPr>
      <t xml:space="preserve">                                   </t>
    </r>
    <r>
      <rPr>
        <b/>
        <u/>
        <sz val="12"/>
        <color rgb="FF000000"/>
        <rFont val="Century Gothic"/>
        <family val="2"/>
      </rPr>
      <t>Adaptation de hauteur de la banque d’accueil pour un fauteuil roulant :</t>
    </r>
  </si>
  <si>
    <r>
      <t>10.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d’accessoires :</t>
    </r>
  </si>
  <si>
    <t>Localisation :  dans les cellules : pateres</t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</si>
  <si>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>Détention Hommes (R+1) </t>
    </r>
    <r>
      <rPr>
        <i/>
        <sz val="12"/>
        <color rgb="FF000000"/>
        <rFont val="Century Gothic"/>
        <family val="2"/>
      </rPr>
      <t xml:space="preserve"> </t>
    </r>
  </si>
  <si>
    <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Détention Hommes </t>
    </r>
    <r>
      <rPr>
        <sz val="12"/>
        <rFont val="Times New Roman"/>
        <family val="1"/>
      </rPr>
      <t>(</t>
    </r>
    <r>
      <rPr>
        <i/>
        <sz val="12"/>
        <rFont val="Century Gothic"/>
        <family val="2"/>
      </rPr>
      <t>R+</t>
    </r>
    <r>
      <rPr>
        <sz val="12"/>
        <rFont val="Times New Roman"/>
        <family val="1"/>
      </rPr>
      <t>1)</t>
    </r>
    <r>
      <rPr>
        <i/>
        <sz val="12"/>
        <rFont val="Century Gothic"/>
        <family val="2"/>
      </rPr>
      <t> </t>
    </r>
    <r>
      <rPr>
        <i/>
        <sz val="12"/>
        <color rgb="FF000000"/>
        <rFont val="Century Gothic"/>
        <family val="2"/>
      </rPr>
      <t xml:space="preserve"> </t>
    </r>
  </si>
  <si>
    <r>
      <rPr>
        <sz val="12"/>
        <rFont val="Times New Roman"/>
        <family val="1"/>
      </rPr>
      <t>-</t>
    </r>
    <r>
      <rPr>
        <sz val="7"/>
        <rFont val="Times New Roman"/>
        <family val="1"/>
      </rPr>
      <t xml:space="preserve">        </t>
    </r>
    <r>
      <rPr>
        <i/>
        <sz val="12"/>
        <rFont val="Century Gothic"/>
        <family val="2"/>
      </rPr>
      <t xml:space="preserve">Détention Hommes (R+1) : sanitaires PMR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</si>
  <si>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Passage pieton extérieur</t>
    </r>
  </si>
  <si>
    <t>Localisation : ensemble des cellules modifiées</t>
  </si>
  <si>
    <r>
      <t>10.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Mise en conformité télécommande TV :</t>
    </r>
  </si>
  <si>
    <t>Localisation : système électrique futurs sanitaires PMR (trois prises + un interrupteur + 1 applique zénithale + 1 applique murale + avertisseur sonore et visuel + 1 BAES)</t>
  </si>
  <si>
    <r>
      <t>9.</t>
    </r>
    <r>
      <rPr>
        <b/>
        <sz val="7"/>
        <rFont val="Times New Roman"/>
        <family val="1"/>
      </rPr>
      <t xml:space="preserve">           </t>
    </r>
    <r>
      <rPr>
        <b/>
        <u/>
        <sz val="12"/>
        <rFont val="Century Gothic"/>
        <family val="2"/>
      </rPr>
      <t xml:space="preserve">Fourniture et pose de barre de seuil suisse inox poli vissée collée : </t>
    </r>
  </si>
  <si>
    <r>
      <t>11.</t>
    </r>
    <r>
      <rPr>
        <b/>
        <sz val="7"/>
        <rFont val="Times New Roman"/>
        <family val="1"/>
      </rPr>
      <t xml:space="preserve">              </t>
    </r>
    <r>
      <rPr>
        <b/>
        <u/>
        <sz val="12"/>
        <rFont val="Century Gothic"/>
        <family val="2"/>
      </rPr>
      <t>Fourniture et pose de table pour les cellules :</t>
    </r>
  </si>
  <si>
    <r>
      <t>12.</t>
    </r>
    <r>
      <rPr>
        <b/>
        <sz val="7"/>
        <rFont val="Times New Roman"/>
        <family val="1"/>
      </rPr>
      <t xml:space="preserve">       </t>
    </r>
    <r>
      <rPr>
        <b/>
        <u/>
        <sz val="12"/>
        <rFont val="Century Gothic"/>
        <family val="2"/>
      </rPr>
      <t>Fourniture et pose de bande d’éveil de vigilance :</t>
    </r>
  </si>
  <si>
    <r>
      <t>13.</t>
    </r>
    <r>
      <rPr>
        <b/>
        <sz val="7"/>
        <rFont val="Times New Roman"/>
        <family val="1"/>
      </rPr>
      <t xml:space="preserve">       </t>
    </r>
    <r>
      <rPr>
        <b/>
        <u/>
        <sz val="12"/>
        <rFont val="Century Gothic"/>
        <family val="2"/>
      </rPr>
      <t>Fourniture et pose de nez de marches antidérapants :</t>
    </r>
  </si>
  <si>
    <r>
      <t>14.</t>
    </r>
    <r>
      <rPr>
        <b/>
        <sz val="7"/>
        <rFont val="Times New Roman"/>
        <family val="1"/>
      </rPr>
      <t xml:space="preserve">       </t>
    </r>
    <r>
      <rPr>
        <b/>
        <u/>
        <sz val="12"/>
        <rFont val="Century Gothic"/>
        <family val="2"/>
      </rPr>
      <t>Marquage au sol place intérieur :</t>
    </r>
  </si>
  <si>
    <r>
      <t>15.</t>
    </r>
    <r>
      <rPr>
        <b/>
        <sz val="7"/>
        <rFont val="Times New Roman"/>
        <family val="1"/>
      </rPr>
      <t xml:space="preserve">       </t>
    </r>
    <r>
      <rPr>
        <b/>
        <u/>
        <sz val="12"/>
        <rFont val="Century Gothic"/>
        <family val="2"/>
      </rPr>
      <t>Fourniture et pose de signalétique en Dibbon :</t>
    </r>
  </si>
  <si>
    <r>
      <t>16.</t>
    </r>
    <r>
      <rPr>
        <b/>
        <sz val="7"/>
        <rFont val="Times New Roman"/>
        <family val="1"/>
      </rPr>
      <t xml:space="preserve">       </t>
    </r>
    <r>
      <rPr>
        <b/>
        <u/>
        <sz val="12"/>
        <rFont val="Century Gothic"/>
        <family val="2"/>
      </rPr>
      <t>Fourniture et pose d’une mousse protectrice et contrastée pour signaler un obstacle :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</si>
  <si>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i/>
        <sz val="12"/>
        <color rgb="FF000000"/>
        <rFont val="Century Gothic"/>
        <family val="2"/>
      </rPr>
      <t>Circulation 25 : porte phonique avec joint amianté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</si>
</sst>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40">
    <font>
      <sz val="10"/>
      <name val="Arial"/>
      <family val="2"/>
    </font>
    <font>
      <sz val="10"/>
      <name val="Arial"/>
      <family val="2"/>
    </font>
    <font>
      <b/>
      <u/>
      <sz val="28"/>
      <name val="Century Gothic"/>
      <family val="2"/>
    </font>
    <font>
      <b/>
      <u/>
      <sz val="26"/>
      <name val="Century Gothic"/>
      <family val="2"/>
    </font>
    <font>
      <sz val="10"/>
      <name val="Century Gothic"/>
      <family val="2"/>
    </font>
    <font>
      <sz val="14"/>
      <name val="Century Gothic"/>
      <family val="2"/>
    </font>
    <font>
      <sz val="22"/>
      <name val="Century Gothic"/>
      <family val="2"/>
    </font>
    <font>
      <sz val="18"/>
      <name val="Century Gothic"/>
      <family val="2"/>
    </font>
    <font>
      <u/>
      <sz val="14"/>
      <name val="Century Gothic"/>
      <family val="2"/>
    </font>
    <font>
      <u/>
      <sz val="18"/>
      <name val="Century Gothic"/>
      <family val="2"/>
    </font>
    <font>
      <b/>
      <sz val="14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  <font>
      <b/>
      <sz val="11"/>
      <name val="Century Gothic"/>
      <family val="2"/>
    </font>
    <font>
      <b/>
      <sz val="12"/>
      <color rgb="FF000000"/>
      <name val="Century Gothic"/>
      <family val="2"/>
    </font>
    <font>
      <b/>
      <sz val="18"/>
      <color rgb="FF000000"/>
      <name val="Century Gothic"/>
      <family val="2"/>
    </font>
    <font>
      <i/>
      <sz val="18"/>
      <name val="Century Gothic"/>
      <family val="2"/>
    </font>
    <font>
      <i/>
      <sz val="14"/>
      <name val="Century Gothic"/>
      <family val="2"/>
    </font>
    <font>
      <b/>
      <sz val="16"/>
      <color rgb="FF000000"/>
      <name val="Century Gothic"/>
      <family val="2"/>
    </font>
    <font>
      <sz val="14"/>
      <color rgb="FF000000"/>
      <name val="Century Gothic"/>
      <family val="2"/>
    </font>
    <font>
      <b/>
      <u/>
      <sz val="12"/>
      <color rgb="FF000000"/>
      <name val="Century Gothic"/>
      <family val="2"/>
    </font>
    <font>
      <i/>
      <sz val="12"/>
      <name val="Century Gothic"/>
      <family val="2"/>
    </font>
    <font>
      <sz val="7"/>
      <name val="Times New Roman"/>
      <family val="1"/>
    </font>
    <font>
      <b/>
      <sz val="7"/>
      <color rgb="FF000000"/>
      <name val="Times New Roman"/>
      <family val="1"/>
    </font>
    <font>
      <sz val="12"/>
      <name val="Times New Roman"/>
      <family val="1"/>
    </font>
    <font>
      <sz val="14"/>
      <color rgb="FFFF0000"/>
      <name val="Century Gothic"/>
      <family val="2"/>
    </font>
    <font>
      <b/>
      <sz val="7"/>
      <name val="Times New Roman"/>
      <family val="1"/>
    </font>
    <font>
      <b/>
      <u/>
      <sz val="12"/>
      <name val="Century Gothic"/>
      <family val="2"/>
    </font>
    <font>
      <sz val="12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Century Gothic"/>
      <family val="2"/>
    </font>
    <font>
      <sz val="12"/>
      <color rgb="FF000000"/>
      <name val="Times New Roman"/>
      <family val="1"/>
    </font>
    <font>
      <sz val="7"/>
      <color rgb="FF000000"/>
      <name val="Times New Roman"/>
      <family val="1"/>
    </font>
    <font>
      <sz val="12"/>
      <color rgb="FF000000"/>
      <name val="Century Gothic"/>
      <family val="2"/>
    </font>
    <font>
      <sz val="11"/>
      <name val="Century Gothic"/>
      <family val="2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i/>
      <sz val="11"/>
      <color rgb="FF000000"/>
      <name val="Century Gothic"/>
      <family val="2"/>
    </font>
    <font>
      <b/>
      <sz val="18"/>
      <name val="Century Gothic"/>
      <family val="2"/>
    </font>
    <font>
      <sz val="12"/>
      <name val="CIDFont+F5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" fontId="0" fillId="0" borderId="0"/>
    <xf numFmtId="164" fontId="1" fillId="0" borderId="0" applyFont="0" applyFill="0" applyBorder="0" applyAlignment="0" applyProtection="0"/>
    <xf numFmtId="49" fontId="1" fillId="0" borderId="0" applyFont="0" applyFill="0" applyBorder="0" applyAlignment="0" applyProtection="0"/>
    <xf numFmtId="0" fontId="1" fillId="0" borderId="0"/>
  </cellStyleXfs>
  <cellXfs count="138">
    <xf numFmtId="1" fontId="0" fillId="0" borderId="0" xfId="0"/>
    <xf numFmtId="0" fontId="3" fillId="2" borderId="0" xfId="3" applyFont="1" applyFill="1" applyAlignment="1">
      <alignment horizontal="center" vertical="center" wrapText="1"/>
    </xf>
    <xf numFmtId="0" fontId="4" fillId="2" borderId="0" xfId="3" applyFont="1" applyFill="1"/>
    <xf numFmtId="0" fontId="4" fillId="2" borderId="0" xfId="3" applyFont="1" applyFill="1" applyAlignment="1">
      <alignment horizontal="center"/>
    </xf>
    <xf numFmtId="1" fontId="5" fillId="2" borderId="0" xfId="1" applyNumberFormat="1" applyFont="1" applyFill="1" applyAlignment="1">
      <alignment horizontal="center"/>
    </xf>
    <xf numFmtId="2" fontId="5" fillId="2" borderId="0" xfId="3" applyNumberFormat="1" applyFont="1" applyFill="1" applyAlignment="1">
      <alignment horizontal="center"/>
    </xf>
    <xf numFmtId="165" fontId="4" fillId="2" borderId="0" xfId="3" applyNumberFormat="1" applyFont="1" applyFill="1"/>
    <xf numFmtId="3" fontId="4" fillId="2" borderId="0" xfId="3" applyNumberFormat="1" applyFont="1" applyFill="1"/>
    <xf numFmtId="0" fontId="6" fillId="2" borderId="0" xfId="3" applyFont="1" applyFill="1" applyAlignment="1">
      <alignment horizontal="center"/>
    </xf>
    <xf numFmtId="0" fontId="7" fillId="2" borderId="0" xfId="3" applyFont="1" applyFill="1"/>
    <xf numFmtId="0" fontId="7" fillId="2" borderId="0" xfId="3" applyFont="1" applyFill="1" applyAlignment="1">
      <alignment horizontal="center"/>
    </xf>
    <xf numFmtId="0" fontId="5" fillId="2" borderId="0" xfId="3" applyFont="1" applyFill="1"/>
    <xf numFmtId="165" fontId="7" fillId="2" borderId="0" xfId="3" applyNumberFormat="1" applyFont="1" applyFill="1"/>
    <xf numFmtId="0" fontId="8" fillId="2" borderId="0" xfId="3" applyFont="1" applyFill="1" applyAlignment="1">
      <alignment horizontal="left"/>
    </xf>
    <xf numFmtId="14" fontId="7" fillId="2" borderId="0" xfId="3" applyNumberFormat="1" applyFont="1" applyFill="1"/>
    <xf numFmtId="15" fontId="7" fillId="2" borderId="0" xfId="3" applyNumberFormat="1" applyFont="1" applyFill="1"/>
    <xf numFmtId="0" fontId="9" fillId="2" borderId="0" xfId="3" applyFont="1" applyFill="1" applyAlignment="1">
      <alignment horizontal="left"/>
    </xf>
    <xf numFmtId="1" fontId="10" fillId="3" borderId="0" xfId="0" applyFont="1" applyFill="1" applyAlignment="1">
      <alignment vertical="top"/>
    </xf>
    <xf numFmtId="165" fontId="10" fillId="3" borderId="0" xfId="0" applyNumberFormat="1" applyFont="1" applyFill="1" applyAlignment="1">
      <alignment vertical="top"/>
    </xf>
    <xf numFmtId="165" fontId="9" fillId="2" borderId="0" xfId="3" applyNumberFormat="1" applyFont="1" applyFill="1" applyAlignment="1">
      <alignment horizontal="left"/>
    </xf>
    <xf numFmtId="0" fontId="9" fillId="2" borderId="0" xfId="3" applyFont="1" applyFill="1" applyAlignment="1">
      <alignment horizontal="center"/>
    </xf>
    <xf numFmtId="0" fontId="10" fillId="2" borderId="0" xfId="3" applyFont="1" applyFill="1" applyAlignment="1">
      <alignment horizontal="left" vertical="top"/>
    </xf>
    <xf numFmtId="0" fontId="5" fillId="2" borderId="0" xfId="3" quotePrefix="1" applyFont="1" applyFill="1" applyAlignment="1">
      <alignment horizontal="center" vertical="top"/>
    </xf>
    <xf numFmtId="165" fontId="6" fillId="2" borderId="0" xfId="3" quotePrefix="1" applyNumberFormat="1" applyFont="1" applyFill="1" applyAlignment="1">
      <alignment horizontal="center" vertical="top"/>
    </xf>
    <xf numFmtId="0" fontId="6" fillId="2" borderId="0" xfId="3" quotePrefix="1" applyFont="1" applyFill="1" applyAlignment="1">
      <alignment horizontal="center" vertical="top"/>
    </xf>
    <xf numFmtId="0" fontId="6" fillId="2" borderId="0" xfId="3" applyFont="1" applyFill="1" applyAlignment="1">
      <alignment horizontal="center" vertical="top"/>
    </xf>
    <xf numFmtId="0" fontId="5" fillId="2" borderId="0" xfId="3" applyFont="1" applyFill="1" applyAlignment="1">
      <alignment horizontal="center" vertical="top"/>
    </xf>
    <xf numFmtId="0" fontId="9" fillId="2" borderId="0" xfId="3" applyFont="1" applyFill="1"/>
    <xf numFmtId="0" fontId="7" fillId="2" borderId="0" xfId="3" quotePrefix="1" applyFont="1" applyFill="1"/>
    <xf numFmtId="0" fontId="7" fillId="2" borderId="0" xfId="3" quotePrefix="1" applyFont="1" applyFill="1" applyAlignment="1">
      <alignment horizontal="center"/>
    </xf>
    <xf numFmtId="2" fontId="8" fillId="2" borderId="0" xfId="3" applyNumberFormat="1" applyFont="1" applyFill="1" applyAlignment="1">
      <alignment horizontal="left"/>
    </xf>
    <xf numFmtId="2" fontId="11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2" fontId="11" fillId="2" borderId="0" xfId="2" applyNumberFormat="1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center"/>
    </xf>
    <xf numFmtId="0" fontId="12" fillId="2" borderId="0" xfId="3" applyFont="1" applyFill="1"/>
    <xf numFmtId="0" fontId="5" fillId="2" borderId="3" xfId="3" applyFont="1" applyFill="1" applyBorder="1" applyAlignment="1">
      <alignment wrapText="1"/>
    </xf>
    <xf numFmtId="0" fontId="5" fillId="2" borderId="4" xfId="3" applyFont="1" applyFill="1" applyBorder="1" applyAlignment="1">
      <alignment horizontal="center" wrapText="1"/>
    </xf>
    <xf numFmtId="1" fontId="5" fillId="2" borderId="3" xfId="3" applyNumberFormat="1" applyFont="1" applyFill="1" applyBorder="1" applyAlignment="1">
      <alignment horizontal="center"/>
    </xf>
    <xf numFmtId="165" fontId="5" fillId="2" borderId="3" xfId="3" applyNumberFormat="1" applyFont="1" applyFill="1" applyBorder="1" applyAlignment="1">
      <alignment horizontal="center"/>
    </xf>
    <xf numFmtId="4" fontId="5" fillId="2" borderId="0" xfId="3" applyNumberFormat="1" applyFont="1" applyFill="1" applyAlignment="1">
      <alignment horizontal="center"/>
    </xf>
    <xf numFmtId="0" fontId="5" fillId="2" borderId="5" xfId="3" applyFont="1" applyFill="1" applyBorder="1" applyAlignment="1">
      <alignment wrapText="1"/>
    </xf>
    <xf numFmtId="0" fontId="5" fillId="2" borderId="6" xfId="3" applyFont="1" applyFill="1" applyBorder="1" applyAlignment="1">
      <alignment horizontal="center" wrapText="1"/>
    </xf>
    <xf numFmtId="1" fontId="5" fillId="2" borderId="5" xfId="3" applyNumberFormat="1" applyFont="1" applyFill="1" applyBorder="1" applyAlignment="1">
      <alignment horizontal="center"/>
    </xf>
    <xf numFmtId="165" fontId="5" fillId="2" borderId="5" xfId="3" applyNumberFormat="1" applyFont="1" applyFill="1" applyBorder="1" applyAlignment="1">
      <alignment horizontal="center"/>
    </xf>
    <xf numFmtId="1" fontId="13" fillId="0" borderId="1" xfId="0" applyFont="1" applyBorder="1" applyAlignment="1">
      <alignment horizontal="right" vertical="center"/>
    </xf>
    <xf numFmtId="0" fontId="5" fillId="2" borderId="2" xfId="3" applyFont="1" applyFill="1" applyBorder="1" applyAlignment="1">
      <alignment horizontal="right" wrapText="1"/>
    </xf>
    <xf numFmtId="1" fontId="5" fillId="2" borderId="1" xfId="3" applyNumberFormat="1" applyFont="1" applyFill="1" applyBorder="1" applyAlignment="1">
      <alignment horizontal="right"/>
    </xf>
    <xf numFmtId="165" fontId="5" fillId="2" borderId="1" xfId="3" applyNumberFormat="1" applyFont="1" applyFill="1" applyBorder="1" applyAlignment="1">
      <alignment horizontal="right"/>
    </xf>
    <xf numFmtId="1" fontId="11" fillId="0" borderId="5" xfId="0" applyFont="1" applyBorder="1" applyAlignment="1">
      <alignment horizontal="justify" vertical="center"/>
    </xf>
    <xf numFmtId="165" fontId="5" fillId="2" borderId="5" xfId="3" applyNumberFormat="1" applyFont="1" applyFill="1" applyBorder="1" applyAlignment="1">
      <alignment horizontal="center" vertical="top"/>
    </xf>
    <xf numFmtId="165" fontId="5" fillId="2" borderId="5" xfId="3" applyNumberFormat="1" applyFont="1" applyFill="1" applyBorder="1" applyAlignment="1">
      <alignment horizontal="center" vertical="center"/>
    </xf>
    <xf numFmtId="1" fontId="11" fillId="0" borderId="5" xfId="0" applyFont="1" applyBorder="1" applyAlignment="1">
      <alignment horizontal="center" vertical="center"/>
    </xf>
    <xf numFmtId="1" fontId="15" fillId="0" borderId="5" xfId="0" applyFont="1" applyBorder="1" applyAlignment="1">
      <alignment wrapText="1"/>
    </xf>
    <xf numFmtId="1" fontId="5" fillId="0" borderId="6" xfId="0" applyFont="1" applyBorder="1" applyAlignment="1">
      <alignment horizontal="center"/>
    </xf>
    <xf numFmtId="165" fontId="7" fillId="2" borderId="5" xfId="3" applyNumberFormat="1" applyFont="1" applyFill="1" applyBorder="1" applyAlignment="1">
      <alignment horizontal="center"/>
    </xf>
    <xf numFmtId="0" fontId="7" fillId="2" borderId="5" xfId="3" applyFont="1" applyFill="1" applyBorder="1"/>
    <xf numFmtId="0" fontId="16" fillId="2" borderId="5" xfId="3" applyFont="1" applyFill="1" applyBorder="1"/>
    <xf numFmtId="165" fontId="16" fillId="2" borderId="5" xfId="3" applyNumberFormat="1" applyFont="1" applyFill="1" applyBorder="1" applyAlignment="1">
      <alignment horizontal="center"/>
    </xf>
    <xf numFmtId="1" fontId="12" fillId="0" borderId="7" xfId="0" applyFont="1" applyBorder="1" applyAlignment="1">
      <alignment horizontal="left" vertical="center" indent="4"/>
    </xf>
    <xf numFmtId="1" fontId="5" fillId="2" borderId="7" xfId="3" applyNumberFormat="1" applyFont="1" applyFill="1" applyBorder="1" applyAlignment="1">
      <alignment horizontal="center"/>
    </xf>
    <xf numFmtId="165" fontId="5" fillId="2" borderId="7" xfId="3" applyNumberFormat="1" applyFont="1" applyFill="1" applyBorder="1" applyAlignment="1">
      <alignment horizontal="center"/>
    </xf>
    <xf numFmtId="1" fontId="5" fillId="2" borderId="0" xfId="3" applyNumberFormat="1" applyFont="1" applyFill="1" applyAlignment="1">
      <alignment horizontal="center"/>
    </xf>
    <xf numFmtId="1" fontId="14" fillId="0" borderId="5" xfId="0" applyFont="1" applyBorder="1" applyAlignment="1">
      <alignment horizontal="left" vertical="center" indent="4"/>
    </xf>
    <xf numFmtId="1" fontId="21" fillId="0" borderId="5" xfId="0" applyFont="1" applyBorder="1" applyAlignment="1">
      <alignment vertical="center"/>
    </xf>
    <xf numFmtId="1" fontId="14" fillId="0" borderId="5" xfId="0" applyFont="1" applyBorder="1" applyAlignment="1">
      <alignment horizontal="justify" vertical="center"/>
    </xf>
    <xf numFmtId="1" fontId="24" fillId="0" borderId="5" xfId="0" applyFont="1" applyBorder="1" applyAlignment="1">
      <alignment horizontal="left" vertical="center" indent="4"/>
    </xf>
    <xf numFmtId="2" fontId="5" fillId="2" borderId="5" xfId="3" applyNumberFormat="1" applyFont="1" applyFill="1" applyBorder="1" applyAlignment="1">
      <alignment horizontal="center"/>
    </xf>
    <xf numFmtId="1" fontId="19" fillId="0" borderId="0" xfId="0" applyFont="1" applyAlignment="1">
      <alignment horizontal="left" vertical="center"/>
    </xf>
    <xf numFmtId="2" fontId="11" fillId="2" borderId="2" xfId="2" applyNumberFormat="1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/>
    </xf>
    <xf numFmtId="1" fontId="11" fillId="0" borderId="5" xfId="0" applyFont="1" applyBorder="1" applyAlignment="1">
      <alignment vertical="center"/>
    </xf>
    <xf numFmtId="1" fontId="21" fillId="0" borderId="5" xfId="0" applyFont="1" applyBorder="1" applyAlignment="1">
      <alignment horizontal="justify" vertical="center"/>
    </xf>
    <xf numFmtId="1" fontId="21" fillId="0" borderId="5" xfId="0" applyFont="1" applyBorder="1" applyAlignment="1">
      <alignment horizontal="left" vertical="center" indent="4"/>
    </xf>
    <xf numFmtId="1" fontId="28" fillId="0" borderId="5" xfId="0" applyFont="1" applyBorder="1" applyAlignment="1">
      <alignment horizontal="justify" vertical="center"/>
    </xf>
    <xf numFmtId="1" fontId="12" fillId="0" borderId="5" xfId="0" applyFont="1" applyBorder="1" applyAlignment="1">
      <alignment horizontal="justify" vertical="center"/>
    </xf>
    <xf numFmtId="1" fontId="30" fillId="0" borderId="5" xfId="0" applyFont="1" applyBorder="1" applyAlignment="1">
      <alignment horizontal="justify" vertical="center"/>
    </xf>
    <xf numFmtId="1" fontId="31" fillId="0" borderId="5" xfId="0" applyFont="1" applyBorder="1" applyAlignment="1">
      <alignment horizontal="justify" vertical="center"/>
    </xf>
    <xf numFmtId="1" fontId="30" fillId="0" borderId="5" xfId="0" applyFont="1" applyBorder="1" applyAlignment="1">
      <alignment vertical="center"/>
    </xf>
    <xf numFmtId="1" fontId="28" fillId="0" borderId="5" xfId="0" applyFont="1" applyBorder="1" applyAlignment="1">
      <alignment horizontal="left" vertical="center" indent="4"/>
    </xf>
    <xf numFmtId="1" fontId="34" fillId="0" borderId="5" xfId="0" applyFont="1" applyBorder="1" applyAlignment="1">
      <alignment horizontal="justify" vertical="center"/>
    </xf>
    <xf numFmtId="1" fontId="24" fillId="0" borderId="5" xfId="0" applyFont="1" applyBorder="1" applyAlignment="1">
      <alignment horizontal="justify" vertical="center"/>
    </xf>
    <xf numFmtId="1" fontId="31" fillId="0" borderId="5" xfId="0" applyFont="1" applyBorder="1" applyAlignment="1">
      <alignment horizontal="left" vertical="center" indent="4"/>
    </xf>
    <xf numFmtId="1" fontId="35" fillId="0" borderId="5" xfId="0" applyFont="1" applyBorder="1" applyAlignment="1">
      <alignment vertical="center"/>
    </xf>
    <xf numFmtId="1" fontId="30" fillId="0" borderId="5" xfId="0" applyFont="1" applyBorder="1" applyAlignment="1">
      <alignment horizontal="left" vertical="center" indent="4"/>
    </xf>
    <xf numFmtId="1" fontId="36" fillId="0" borderId="5" xfId="0" applyFont="1" applyBorder="1" applyAlignment="1">
      <alignment vertical="center"/>
    </xf>
    <xf numFmtId="1" fontId="33" fillId="0" borderId="5" xfId="0" applyFont="1" applyBorder="1" applyAlignment="1">
      <alignment horizontal="justify" vertical="center"/>
    </xf>
    <xf numFmtId="1" fontId="29" fillId="0" borderId="5" xfId="0" applyFont="1" applyBorder="1" applyAlignment="1">
      <alignment horizontal="justify" vertical="center"/>
    </xf>
    <xf numFmtId="2" fontId="17" fillId="2" borderId="5" xfId="3" applyNumberFormat="1" applyFont="1" applyFill="1" applyBorder="1" applyAlignment="1">
      <alignment horizontal="center"/>
    </xf>
    <xf numFmtId="1" fontId="38" fillId="0" borderId="0" xfId="0" applyFont="1" applyAlignment="1">
      <alignment horizontal="center" vertical="center"/>
    </xf>
    <xf numFmtId="1" fontId="38" fillId="0" borderId="0" xfId="0" applyFont="1" applyAlignment="1">
      <alignment horizontal="left" vertical="center"/>
    </xf>
    <xf numFmtId="1" fontId="37" fillId="0" borderId="5" xfId="0" applyFont="1" applyBorder="1" applyAlignment="1">
      <alignment horizontal="justify" vertical="center"/>
    </xf>
    <xf numFmtId="1" fontId="35" fillId="0" borderId="5" xfId="0" applyFont="1" applyBorder="1" applyAlignment="1">
      <alignment horizontal="justify" vertical="center"/>
    </xf>
    <xf numFmtId="1" fontId="14" fillId="0" borderId="5" xfId="0" applyFont="1" applyBorder="1" applyAlignment="1">
      <alignment horizontal="center" vertical="center"/>
    </xf>
    <xf numFmtId="1" fontId="29" fillId="0" borderId="5" xfId="0" applyFont="1" applyBorder="1" applyAlignment="1">
      <alignment horizontal="left" vertical="center" indent="4"/>
    </xf>
    <xf numFmtId="1" fontId="14" fillId="0" borderId="5" xfId="0" applyFont="1" applyBorder="1" applyAlignment="1">
      <alignment vertical="center"/>
    </xf>
    <xf numFmtId="1" fontId="24" fillId="0" borderId="5" xfId="0" applyFont="1" applyBorder="1" applyAlignment="1">
      <alignment vertical="center"/>
    </xf>
    <xf numFmtId="1" fontId="29" fillId="0" borderId="5" xfId="0" applyFont="1" applyBorder="1" applyAlignment="1">
      <alignment vertical="center"/>
    </xf>
    <xf numFmtId="1" fontId="27" fillId="0" borderId="5" xfId="0" applyFont="1" applyBorder="1" applyAlignment="1">
      <alignment horizontal="justify" vertical="center"/>
    </xf>
    <xf numFmtId="1" fontId="28" fillId="0" borderId="5" xfId="0" applyFont="1" applyBorder="1" applyAlignment="1">
      <alignment vertical="center"/>
    </xf>
    <xf numFmtId="165" fontId="5" fillId="2" borderId="5" xfId="3" applyNumberFormat="1" applyFont="1" applyFill="1" applyBorder="1" applyAlignment="1">
      <alignment horizontal="left"/>
    </xf>
    <xf numFmtId="1" fontId="31" fillId="0" borderId="5" xfId="0" applyFont="1" applyBorder="1" applyAlignment="1">
      <alignment vertical="center"/>
    </xf>
    <xf numFmtId="1" fontId="24" fillId="0" borderId="5" xfId="0" applyFont="1" applyBorder="1" applyAlignment="1">
      <alignment horizontal="left" vertical="center"/>
    </xf>
    <xf numFmtId="1" fontId="30" fillId="0" borderId="5" xfId="0" applyFont="1" applyBorder="1" applyAlignment="1">
      <alignment horizontal="left" vertical="center"/>
    </xf>
    <xf numFmtId="1" fontId="31" fillId="0" borderId="5" xfId="0" applyFont="1" applyBorder="1" applyAlignment="1">
      <alignment horizontal="left" vertical="center"/>
    </xf>
    <xf numFmtId="1" fontId="11" fillId="0" borderId="5" xfId="0" applyFont="1" applyBorder="1" applyAlignment="1">
      <alignment horizontal="left" vertical="center"/>
    </xf>
    <xf numFmtId="1" fontId="36" fillId="0" borderId="7" xfId="0" applyFont="1" applyBorder="1" applyAlignment="1">
      <alignment vertical="center"/>
    </xf>
    <xf numFmtId="1" fontId="14" fillId="0" borderId="3" xfId="0" applyFont="1" applyBorder="1" applyAlignment="1">
      <alignment horizontal="left" vertical="center" indent="4"/>
    </xf>
    <xf numFmtId="1" fontId="27" fillId="0" borderId="5" xfId="0" applyFont="1" applyBorder="1" applyAlignment="1">
      <alignment vertical="center"/>
    </xf>
    <xf numFmtId="1" fontId="39" fillId="0" borderId="5" xfId="0" applyFont="1" applyBorder="1" applyAlignment="1">
      <alignment vertical="center"/>
    </xf>
    <xf numFmtId="1" fontId="12" fillId="0" borderId="5" xfId="0" applyFont="1" applyBorder="1" applyAlignment="1">
      <alignment vertical="center"/>
    </xf>
    <xf numFmtId="1" fontId="10" fillId="3" borderId="0" xfId="0" applyFont="1" applyFill="1"/>
    <xf numFmtId="0" fontId="5" fillId="2" borderId="0" xfId="3" quotePrefix="1" applyFont="1" applyFill="1" applyAlignment="1">
      <alignment horizontal="center"/>
    </xf>
    <xf numFmtId="165" fontId="11" fillId="2" borderId="1" xfId="2" applyNumberFormat="1" applyFont="1" applyFill="1" applyBorder="1" applyAlignment="1">
      <alignment horizontal="center" wrapText="1"/>
    </xf>
    <xf numFmtId="1" fontId="20" fillId="0" borderId="5" xfId="0" applyFont="1" applyBorder="1" applyAlignment="1">
      <alignment horizontal="justify" vertical="center"/>
    </xf>
    <xf numFmtId="0" fontId="5" fillId="2" borderId="6" xfId="3" applyFont="1" applyFill="1" applyBorder="1" applyAlignment="1">
      <alignment horizontal="center" vertical="center" wrapText="1"/>
    </xf>
    <xf numFmtId="2" fontId="5" fillId="2" borderId="5" xfId="3" applyNumberFormat="1" applyFont="1" applyFill="1" applyBorder="1" applyAlignment="1">
      <alignment horizontal="center" vertical="center"/>
    </xf>
    <xf numFmtId="1" fontId="31" fillId="0" borderId="5" xfId="0" quotePrefix="1" applyFont="1" applyBorder="1" applyAlignment="1">
      <alignment vertical="center"/>
    </xf>
    <xf numFmtId="1" fontId="24" fillId="0" borderId="0" xfId="0" applyFont="1" applyAlignment="1">
      <alignment horizontal="justify" vertical="center"/>
    </xf>
    <xf numFmtId="1" fontId="28" fillId="0" borderId="5" xfId="0" quotePrefix="1" applyFont="1" applyBorder="1" applyAlignment="1">
      <alignment horizontal="justify" vertical="center"/>
    </xf>
    <xf numFmtId="0" fontId="5" fillId="2" borderId="6" xfId="3" applyFont="1" applyFill="1" applyBorder="1" applyAlignment="1">
      <alignment horizontal="center" vertical="top" wrapText="1"/>
    </xf>
    <xf numFmtId="2" fontId="5" fillId="2" borderId="5" xfId="3" applyNumberFormat="1" applyFont="1" applyFill="1" applyBorder="1" applyAlignment="1">
      <alignment horizontal="center" vertical="top"/>
    </xf>
    <xf numFmtId="1" fontId="11" fillId="2" borderId="5" xfId="0" applyFont="1" applyFill="1" applyBorder="1" applyAlignment="1">
      <alignment horizontal="justify" vertical="center"/>
    </xf>
    <xf numFmtId="1" fontId="30" fillId="2" borderId="5" xfId="0" applyFont="1" applyFill="1" applyBorder="1" applyAlignment="1">
      <alignment horizontal="justify" vertical="center"/>
    </xf>
    <xf numFmtId="1" fontId="30" fillId="2" borderId="5" xfId="0" applyFont="1" applyFill="1" applyBorder="1" applyAlignment="1">
      <alignment vertical="center"/>
    </xf>
    <xf numFmtId="1" fontId="24" fillId="0" borderId="5" xfId="0" quotePrefix="1" applyFont="1" applyBorder="1" applyAlignment="1">
      <alignment horizontal="justify" vertical="center"/>
    </xf>
    <xf numFmtId="1" fontId="31" fillId="2" borderId="5" xfId="0" applyFont="1" applyFill="1" applyBorder="1" applyAlignment="1">
      <alignment vertical="center"/>
    </xf>
    <xf numFmtId="1" fontId="24" fillId="2" borderId="5" xfId="0" applyFont="1" applyFill="1" applyBorder="1" applyAlignment="1">
      <alignment vertical="center"/>
    </xf>
    <xf numFmtId="1" fontId="24" fillId="2" borderId="5" xfId="0" applyFont="1" applyFill="1" applyBorder="1" applyAlignment="1">
      <alignment horizontal="justify" vertical="center"/>
    </xf>
    <xf numFmtId="1" fontId="28" fillId="0" borderId="7" xfId="0" applyFont="1" applyBorder="1" applyAlignment="1">
      <alignment horizontal="justify" vertical="center"/>
    </xf>
    <xf numFmtId="1" fontId="29" fillId="0" borderId="5" xfId="0" quotePrefix="1" applyFont="1" applyBorder="1" applyAlignment="1">
      <alignment horizontal="justify" vertical="center"/>
    </xf>
    <xf numFmtId="0" fontId="2" fillId="2" borderId="0" xfId="3" applyFont="1" applyFill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1" fontId="6" fillId="2" borderId="1" xfId="3" applyNumberFormat="1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1" fontId="18" fillId="0" borderId="0" xfId="0" applyFont="1" applyAlignment="1">
      <alignment horizontal="left" vertical="center"/>
    </xf>
    <xf numFmtId="1" fontId="19" fillId="0" borderId="0" xfId="0" applyFont="1" applyAlignment="1">
      <alignment horizontal="left" vertical="center"/>
    </xf>
    <xf numFmtId="1" fontId="21" fillId="0" borderId="5" xfId="0" quotePrefix="1" applyFont="1" applyBorder="1" applyAlignment="1">
      <alignment vertical="center"/>
    </xf>
  </cellXfs>
  <cellStyles count="4">
    <cellStyle name="Milliers" xfId="1" builtinId="3"/>
    <cellStyle name="Monétaire" xfId="2" builtinId="4"/>
    <cellStyle name="Normal" xfId="0" builtinId="0"/>
    <cellStyle name="Normal_Devis projet Guerci" xfId="3" xr:uid="{4293CA9C-F317-4F34-9FB9-C0B0E0976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3E06F87-F6C2-4ED9-A6D6-6FB356A67F97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A68FC9C4-FE11-BA3C-9961-EE00B145599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307139FF-175F-0E32-8134-821F9DAD37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7C457E9-E8C8-4535-B196-0A117C7A7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DB89DB2-60D4-4603-90A7-42BA713DC442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577D8C5B-F870-0AB3-72BC-D17621DD44A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3A22C6CD-1099-2418-A57F-F185254B5A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F2BBC9E-F9C8-4167-933F-9AEA8BB0E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614055B-F9E8-4AD9-A8A9-46846FD1D49F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16C0A4C-203D-FB8A-ABF7-2E49DE27E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9B211331-F47A-DBF3-E147-A6A73E16C9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B3ED1F0-6D91-4E95-8B48-325025600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A3D6011-949B-4F30-A312-000509F4545F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91B0500-2707-01D0-8EDA-794F911B296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719268F2-332F-E9FA-B38B-175F08658E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1DE96D4-A782-4CEA-A0A4-0C717C7EB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E1387C5-45AA-45C1-B570-7F05B784CBAD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24784B58-449A-E90F-3BF3-5505D7295A9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64AF5099-32D6-6114-CF72-C93FB54B70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2F7C90A-727D-4FD0-9B8A-BE58A24A0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3F6809A-2A24-4276-8AB6-AF727A663E19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BD1D72B-4E55-B91C-88D3-932A3E0AD53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9752FDC-A4F0-8059-6EDA-949F8EB87B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2058D03-8C01-4720-9DA2-5A4998325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27656FE-D51B-448A-AC5F-900CCE66BC32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E81B892-03BD-F6F5-2A4E-A9792299843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566D0297-EF45-CB2E-29E2-7CA7AC9FA3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1514F76-3D11-4AAC-AB39-4C0D2B830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AA8A71B-E2A1-4E5D-8956-F5165BE87F81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9CBACC91-3DEA-777C-CA26-2BFFBA5087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BD03BD17-4C0C-6907-AFB8-39FC802D8E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AA385D6-33BC-46BB-A119-E8D780D63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457200</xdr:colOff>
      <xdr:row>25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D5B70B3-DBEB-4E07-A8EA-E1AE0596DE52}"/>
            </a:ext>
          </a:extLst>
        </xdr:cNvPr>
        <xdr:cNvGrpSpPr>
          <a:grpSpLocks/>
        </xdr:cNvGrpSpPr>
      </xdr:nvGrpSpPr>
      <xdr:grpSpPr bwMode="auto">
        <a:xfrm>
          <a:off x="274320" y="9029700"/>
          <a:ext cx="457200" cy="0"/>
          <a:chOff x="1080" y="697"/>
          <a:chExt cx="2340" cy="1459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4E9B8EAB-DB9E-4CEC-FB70-2FCB40EC6C2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80" y="697"/>
            <a:ext cx="2160" cy="12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2878251-B889-9277-B099-599667F35A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412008195" y="9048750"/>
            <a:ext cx="234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Economie de la Construction</a:t>
            </a:r>
          </a:p>
          <a:p>
            <a:pPr algn="l" rtl="0">
              <a:defRPr sz="1000"/>
            </a:pPr>
            <a:endParaRPr lang="fr-FR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30480</xdr:rowOff>
    </xdr:from>
    <xdr:to>
      <xdr:col>1</xdr:col>
      <xdr:colOff>2392680</xdr:colOff>
      <xdr:row>1</xdr:row>
      <xdr:rowOff>326390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098E468-D238-4162-A9DB-26BA55957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480"/>
          <a:ext cx="2476500" cy="631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31EBE-63C8-4806-B76A-10DBB5126E6D}">
  <sheetPr>
    <pageSetUpPr fitToPage="1"/>
  </sheetPr>
  <dimension ref="A1:O119"/>
  <sheetViews>
    <sheetView showGridLines="0" topLeftCell="A37" zoomScaleNormal="100" workbookViewId="0">
      <selection activeCell="B39" sqref="B39:B40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406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7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2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2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2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2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2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2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2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32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114" t="s">
        <v>415</v>
      </c>
      <c r="C30" s="42"/>
      <c r="D30" s="43"/>
      <c r="E30" s="43"/>
      <c r="F30" s="44"/>
      <c r="G30" s="44"/>
      <c r="H30" s="40"/>
      <c r="I30" s="40"/>
      <c r="J30" s="40"/>
      <c r="K30" s="40"/>
    </row>
    <row r="31" spans="2:12" s="11" customFormat="1">
      <c r="B31" s="64" t="s">
        <v>408</v>
      </c>
      <c r="C31" s="42" t="s">
        <v>22</v>
      </c>
      <c r="D31" s="67">
        <v>1</v>
      </c>
      <c r="E31" s="67"/>
      <c r="F31" s="50"/>
      <c r="G31" s="51" t="str">
        <f t="shared" ref="G31" si="0">IF(F31="","",F31*E31)</f>
        <v/>
      </c>
      <c r="H31" s="40"/>
      <c r="I31" s="40"/>
      <c r="J31" s="40"/>
      <c r="K31" s="40"/>
    </row>
    <row r="32" spans="2:12" s="11" customFormat="1">
      <c r="B32" s="49"/>
      <c r="C32" s="42"/>
      <c r="D32" s="43"/>
      <c r="E32" s="43"/>
      <c r="F32" s="44"/>
      <c r="G32" s="44"/>
      <c r="H32" s="40"/>
      <c r="I32" s="40"/>
      <c r="J32" s="40"/>
      <c r="K32" s="40"/>
    </row>
    <row r="33" spans="2:11" s="11" customFormat="1">
      <c r="B33" s="114" t="s">
        <v>416</v>
      </c>
      <c r="C33" s="42"/>
      <c r="D33" s="43"/>
      <c r="E33" s="43"/>
      <c r="F33" s="44"/>
      <c r="G33" s="44"/>
      <c r="H33" s="40"/>
      <c r="I33" s="40"/>
      <c r="J33" s="40"/>
      <c r="K33" s="40"/>
    </row>
    <row r="34" spans="2:11" s="11" customFormat="1">
      <c r="B34" s="64" t="s">
        <v>23</v>
      </c>
      <c r="C34" s="42" t="s">
        <v>22</v>
      </c>
      <c r="D34" s="67">
        <v>1</v>
      </c>
      <c r="E34" s="67"/>
      <c r="F34" s="50"/>
      <c r="G34" s="51" t="str">
        <f t="shared" ref="G34" si="1">IF(F34="","",F34*E34)</f>
        <v/>
      </c>
      <c r="H34" s="40"/>
      <c r="I34" s="40"/>
      <c r="J34" s="40"/>
      <c r="K34" s="40"/>
    </row>
    <row r="35" spans="2:11" s="11" customFormat="1">
      <c r="B35" s="49"/>
      <c r="C35" s="42"/>
      <c r="D35" s="43"/>
      <c r="E35" s="43"/>
      <c r="F35" s="44"/>
      <c r="G35" s="44"/>
      <c r="H35" s="40"/>
      <c r="I35" s="40"/>
      <c r="J35" s="40"/>
      <c r="K35" s="40"/>
    </row>
    <row r="36" spans="2:11" s="11" customFormat="1">
      <c r="B36" s="114" t="s">
        <v>417</v>
      </c>
      <c r="C36" s="42"/>
      <c r="D36" s="43"/>
      <c r="E36" s="43"/>
      <c r="F36" s="44"/>
      <c r="G36" s="44"/>
      <c r="H36" s="40"/>
      <c r="I36" s="40"/>
      <c r="J36" s="40"/>
      <c r="K36" s="40"/>
    </row>
    <row r="37" spans="2:11" s="11" customFormat="1">
      <c r="B37" s="64" t="s">
        <v>18</v>
      </c>
      <c r="C37" s="42"/>
      <c r="D37" s="67"/>
      <c r="E37" s="67"/>
      <c r="F37" s="50"/>
      <c r="G37" s="51"/>
      <c r="H37" s="40"/>
      <c r="I37" s="40"/>
      <c r="J37" s="40"/>
      <c r="K37" s="40"/>
    </row>
    <row r="38" spans="2:11" s="11" customFormat="1">
      <c r="B38" s="87" t="s">
        <v>409</v>
      </c>
      <c r="C38" s="42" t="s">
        <v>19</v>
      </c>
      <c r="D38" s="67">
        <v>8</v>
      </c>
      <c r="E38" s="67"/>
      <c r="F38" s="50"/>
      <c r="G38" s="51" t="str">
        <f t="shared" ref="G38:G43" si="2">IF(F38="","",F38*E38)</f>
        <v/>
      </c>
      <c r="H38" s="40"/>
      <c r="I38" s="40"/>
      <c r="J38" s="40"/>
      <c r="K38" s="40"/>
    </row>
    <row r="39" spans="2:11" s="11" customFormat="1">
      <c r="B39" s="87" t="s">
        <v>410</v>
      </c>
      <c r="C39" s="42" t="s">
        <v>29</v>
      </c>
      <c r="D39" s="67">
        <v>1</v>
      </c>
      <c r="E39" s="67"/>
      <c r="F39" s="50"/>
      <c r="G39" s="51" t="str">
        <f t="shared" si="2"/>
        <v/>
      </c>
      <c r="H39" s="40"/>
      <c r="I39" s="40"/>
      <c r="J39" s="40"/>
      <c r="K39" s="40"/>
    </row>
    <row r="40" spans="2:11" s="11" customFormat="1">
      <c r="B40" s="130" t="s">
        <v>488</v>
      </c>
      <c r="C40" s="42" t="s">
        <v>29</v>
      </c>
      <c r="D40" s="67">
        <v>1</v>
      </c>
      <c r="E40" s="67"/>
      <c r="F40" s="50"/>
      <c r="G40" s="51" t="str">
        <f t="shared" si="2"/>
        <v/>
      </c>
      <c r="H40" s="40"/>
      <c r="I40" s="40"/>
      <c r="J40" s="40"/>
      <c r="K40" s="40"/>
    </row>
    <row r="41" spans="2:11" s="11" customFormat="1">
      <c r="B41" s="74" t="s">
        <v>411</v>
      </c>
      <c r="C41" s="42" t="s">
        <v>29</v>
      </c>
      <c r="D41" s="67">
        <v>1</v>
      </c>
      <c r="E41" s="67"/>
      <c r="F41" s="50"/>
      <c r="G41" s="51" t="str">
        <f t="shared" si="2"/>
        <v/>
      </c>
      <c r="H41" s="40"/>
      <c r="I41" s="40"/>
      <c r="J41" s="40"/>
      <c r="K41" s="40"/>
    </row>
    <row r="42" spans="2:11" s="11" customFormat="1">
      <c r="B42" s="74" t="s">
        <v>412</v>
      </c>
      <c r="C42" s="42" t="s">
        <v>29</v>
      </c>
      <c r="D42" s="67">
        <v>1</v>
      </c>
      <c r="E42" s="67"/>
      <c r="F42" s="50"/>
      <c r="G42" s="51" t="str">
        <f t="shared" si="2"/>
        <v/>
      </c>
      <c r="H42" s="40"/>
      <c r="I42" s="40"/>
      <c r="J42" s="40"/>
      <c r="K42" s="40"/>
    </row>
    <row r="43" spans="2:11" s="11" customFormat="1">
      <c r="B43" s="74" t="s">
        <v>413</v>
      </c>
      <c r="C43" s="42" t="s">
        <v>29</v>
      </c>
      <c r="D43" s="67">
        <v>1</v>
      </c>
      <c r="E43" s="67"/>
      <c r="F43" s="50"/>
      <c r="G43" s="51" t="str">
        <f t="shared" si="2"/>
        <v/>
      </c>
      <c r="H43" s="40"/>
      <c r="I43" s="40"/>
      <c r="J43" s="40"/>
      <c r="K43" s="40"/>
    </row>
    <row r="44" spans="2:11" s="11" customFormat="1">
      <c r="B44" s="65"/>
      <c r="C44" s="42"/>
      <c r="D44" s="43"/>
      <c r="E44" s="43"/>
      <c r="F44" s="44"/>
      <c r="G44" s="44"/>
      <c r="H44" s="40"/>
      <c r="I44" s="40"/>
      <c r="J44" s="40"/>
      <c r="K44" s="40"/>
    </row>
    <row r="45" spans="2:11" s="11" customFormat="1">
      <c r="B45" s="114" t="s">
        <v>418</v>
      </c>
      <c r="C45" s="42"/>
      <c r="D45" s="43"/>
      <c r="E45" s="43"/>
      <c r="F45" s="44"/>
      <c r="G45" s="44"/>
      <c r="H45" s="40"/>
      <c r="I45" s="40"/>
      <c r="J45" s="40"/>
      <c r="K45" s="40"/>
    </row>
    <row r="46" spans="2:11" s="11" customFormat="1">
      <c r="B46" s="64" t="s">
        <v>414</v>
      </c>
      <c r="C46" s="42" t="s">
        <v>22</v>
      </c>
      <c r="D46" s="67">
        <v>1</v>
      </c>
      <c r="E46" s="67"/>
      <c r="F46" s="50"/>
      <c r="G46" s="51" t="str">
        <f t="shared" ref="G46" si="3">IF(F46="","",F46*E46)</f>
        <v/>
      </c>
      <c r="H46" s="40"/>
      <c r="I46" s="40"/>
      <c r="J46" s="40"/>
      <c r="K46" s="40"/>
    </row>
    <row r="47" spans="2:11" s="11" customFormat="1">
      <c r="B47" s="63"/>
      <c r="C47" s="42"/>
      <c r="D47" s="67"/>
      <c r="E47" s="67"/>
      <c r="F47" s="50"/>
      <c r="G47" s="51"/>
      <c r="H47" s="40"/>
      <c r="I47" s="40"/>
      <c r="J47" s="40"/>
      <c r="K47" s="40"/>
    </row>
    <row r="48" spans="2:11" s="11" customFormat="1">
      <c r="B48" s="52"/>
      <c r="C48" s="42"/>
      <c r="D48" s="67"/>
      <c r="E48" s="67"/>
      <c r="F48" s="44"/>
      <c r="G48" s="44"/>
      <c r="H48" s="40"/>
      <c r="I48" s="40"/>
      <c r="J48" s="40"/>
      <c r="K48" s="40"/>
    </row>
    <row r="49" spans="2:11" ht="23.4">
      <c r="B49" s="53" t="s">
        <v>13</v>
      </c>
      <c r="C49" s="54"/>
      <c r="D49" s="67"/>
      <c r="E49" s="67"/>
      <c r="F49" s="55"/>
      <c r="G49" s="55">
        <f>SUM(G29:G48)</f>
        <v>0</v>
      </c>
    </row>
    <row r="50" spans="2:11" ht="23.4">
      <c r="B50" s="56"/>
      <c r="C50" s="54"/>
      <c r="D50" s="67"/>
      <c r="E50" s="67"/>
      <c r="F50" s="55"/>
      <c r="G50" s="55"/>
    </row>
    <row r="51" spans="2:11" ht="23.4">
      <c r="B51" s="57" t="s">
        <v>14</v>
      </c>
      <c r="C51" s="54"/>
      <c r="D51" s="88"/>
      <c r="E51" s="88"/>
      <c r="F51" s="58"/>
      <c r="G51" s="58">
        <f>G49*0.2</f>
        <v>0</v>
      </c>
    </row>
    <row r="52" spans="2:11" ht="23.4">
      <c r="B52" s="56"/>
      <c r="C52" s="54"/>
      <c r="D52" s="67"/>
      <c r="E52" s="67"/>
      <c r="F52" s="55"/>
      <c r="G52" s="55"/>
    </row>
    <row r="53" spans="2:11" ht="23.4">
      <c r="B53" s="53" t="s">
        <v>15</v>
      </c>
      <c r="C53" s="54"/>
      <c r="D53" s="67"/>
      <c r="E53" s="67"/>
      <c r="F53" s="55"/>
      <c r="G53" s="55">
        <f>G49+G51</f>
        <v>0</v>
      </c>
    </row>
    <row r="54" spans="2:11" s="11" customFormat="1">
      <c r="B54" s="49"/>
      <c r="C54" s="42"/>
      <c r="D54" s="67"/>
      <c r="E54" s="67"/>
      <c r="F54" s="44"/>
      <c r="G54" s="44"/>
      <c r="H54" s="40"/>
      <c r="I54" s="40"/>
      <c r="J54" s="40"/>
      <c r="K54" s="40"/>
    </row>
    <row r="55" spans="2:11" s="11" customFormat="1">
      <c r="B55" s="49"/>
      <c r="C55" s="42"/>
      <c r="D55" s="43"/>
      <c r="E55" s="43"/>
      <c r="F55" s="44"/>
      <c r="G55" s="44"/>
      <c r="H55" s="40"/>
      <c r="I55" s="40"/>
      <c r="J55" s="40"/>
      <c r="K55" s="40"/>
    </row>
    <row r="56" spans="2:11">
      <c r="B56" s="59"/>
      <c r="C56" s="60"/>
      <c r="D56" s="60"/>
      <c r="E56" s="60"/>
      <c r="F56" s="61"/>
      <c r="G56" s="61"/>
    </row>
    <row r="57" spans="2:11">
      <c r="F57" s="6"/>
    </row>
    <row r="58" spans="2:11">
      <c r="F58" s="6"/>
    </row>
    <row r="59" spans="2:11">
      <c r="F59" s="6"/>
    </row>
    <row r="60" spans="2:11">
      <c r="F60" s="6"/>
    </row>
    <row r="61" spans="2:11">
      <c r="F61" s="6"/>
    </row>
    <row r="62" spans="2:11">
      <c r="F62" s="6"/>
    </row>
    <row r="63" spans="2:11">
      <c r="F63" s="6"/>
    </row>
    <row r="64" spans="2:11">
      <c r="F64" s="6"/>
    </row>
    <row r="65" spans="1:15">
      <c r="F65" s="6"/>
    </row>
    <row r="66" spans="1:15">
      <c r="F66" s="6"/>
    </row>
    <row r="67" spans="1:15">
      <c r="F67" s="6"/>
    </row>
    <row r="68" spans="1:15">
      <c r="F68" s="6"/>
    </row>
    <row r="69" spans="1:15">
      <c r="F69" s="6"/>
    </row>
    <row r="70" spans="1:15" s="6" customFormat="1">
      <c r="A70" s="2"/>
      <c r="B70" s="2"/>
      <c r="C70" s="3"/>
      <c r="D70" s="62"/>
      <c r="E70" s="62"/>
      <c r="H70" s="2"/>
      <c r="I70" s="2"/>
      <c r="J70" s="2"/>
      <c r="K70" s="2"/>
      <c r="L70" s="2"/>
      <c r="M70" s="2"/>
      <c r="N70" s="2"/>
      <c r="O70" s="2"/>
    </row>
    <row r="71" spans="1:15" s="6" customFormat="1">
      <c r="A71" s="2"/>
      <c r="B71" s="2"/>
      <c r="C71" s="3"/>
      <c r="D71" s="62"/>
      <c r="E71" s="62"/>
      <c r="H71" s="2"/>
      <c r="I71" s="2"/>
      <c r="J71" s="2"/>
      <c r="K71" s="2"/>
      <c r="L71" s="2"/>
      <c r="M71" s="2"/>
      <c r="N71" s="2"/>
      <c r="O71" s="2"/>
    </row>
    <row r="72" spans="1:15" s="6" customFormat="1">
      <c r="A72" s="2"/>
      <c r="B72" s="2"/>
      <c r="C72" s="3"/>
      <c r="D72" s="62"/>
      <c r="E72" s="62"/>
      <c r="H72" s="2"/>
      <c r="I72" s="2"/>
      <c r="J72" s="2"/>
      <c r="K72" s="2"/>
      <c r="L72" s="2"/>
      <c r="M72" s="2"/>
      <c r="N72" s="2"/>
      <c r="O72" s="2"/>
    </row>
    <row r="73" spans="1:15" s="6" customFormat="1">
      <c r="A73" s="2"/>
      <c r="B73" s="2"/>
      <c r="C73" s="3"/>
      <c r="D73" s="62"/>
      <c r="E73" s="62"/>
      <c r="H73" s="2"/>
      <c r="I73" s="2"/>
      <c r="J73" s="2"/>
      <c r="K73" s="2"/>
      <c r="L73" s="2"/>
      <c r="M73" s="2"/>
      <c r="N73" s="2"/>
      <c r="O73" s="2"/>
    </row>
    <row r="74" spans="1:15" s="6" customFormat="1">
      <c r="A74" s="2"/>
      <c r="B74" s="2"/>
      <c r="C74" s="3"/>
      <c r="D74" s="62"/>
      <c r="E74" s="62"/>
      <c r="H74" s="2"/>
      <c r="I74" s="2"/>
      <c r="J74" s="2"/>
      <c r="K74" s="2"/>
      <c r="L74" s="2"/>
      <c r="M74" s="2"/>
      <c r="N74" s="2"/>
      <c r="O74" s="2"/>
    </row>
    <row r="75" spans="1:15" s="6" customFormat="1">
      <c r="A75" s="2"/>
      <c r="B75" s="2"/>
      <c r="C75" s="3"/>
      <c r="D75" s="62"/>
      <c r="E75" s="62"/>
      <c r="H75" s="2"/>
      <c r="I75" s="2"/>
      <c r="J75" s="2"/>
      <c r="K75" s="2"/>
      <c r="L75" s="2"/>
      <c r="M75" s="2"/>
      <c r="N75" s="2"/>
      <c r="O75" s="2"/>
    </row>
    <row r="76" spans="1:15" s="6" customFormat="1">
      <c r="A76" s="2"/>
      <c r="B76" s="2"/>
      <c r="C76" s="3"/>
      <c r="D76" s="62"/>
      <c r="E76" s="62"/>
      <c r="H76" s="2"/>
      <c r="I76" s="2"/>
      <c r="J76" s="2"/>
      <c r="K76" s="2"/>
      <c r="L76" s="2"/>
      <c r="M76" s="2"/>
      <c r="N76" s="2"/>
      <c r="O76" s="2"/>
    </row>
    <row r="77" spans="1:15" s="6" customFormat="1">
      <c r="A77" s="2"/>
      <c r="B77" s="2"/>
      <c r="C77" s="3"/>
      <c r="D77" s="62"/>
      <c r="E77" s="62"/>
      <c r="H77" s="2"/>
      <c r="I77" s="2"/>
      <c r="J77" s="2"/>
      <c r="K77" s="2"/>
      <c r="L77" s="2"/>
      <c r="M77" s="2"/>
      <c r="N77" s="2"/>
      <c r="O77" s="2"/>
    </row>
    <row r="78" spans="1:15" s="6" customFormat="1">
      <c r="A78" s="2"/>
      <c r="B78" s="2"/>
      <c r="C78" s="3"/>
      <c r="D78" s="62"/>
      <c r="E78" s="62"/>
      <c r="H78" s="2"/>
      <c r="I78" s="2"/>
      <c r="J78" s="2"/>
      <c r="K78" s="2"/>
      <c r="L78" s="2"/>
      <c r="M78" s="2"/>
      <c r="N78" s="2"/>
      <c r="O78" s="2"/>
    </row>
    <row r="79" spans="1:15" s="6" customFormat="1">
      <c r="A79" s="2"/>
      <c r="B79" s="2"/>
      <c r="C79" s="3"/>
      <c r="D79" s="62"/>
      <c r="E79" s="62"/>
      <c r="H79" s="2"/>
      <c r="I79" s="2"/>
      <c r="J79" s="2"/>
      <c r="K79" s="2"/>
      <c r="L79" s="2"/>
      <c r="M79" s="2"/>
      <c r="N79" s="2"/>
      <c r="O79" s="2"/>
    </row>
    <row r="80" spans="1:15" s="6" customFormat="1">
      <c r="A80" s="2"/>
      <c r="B80" s="2"/>
      <c r="C80" s="3"/>
      <c r="D80" s="62"/>
      <c r="E80" s="62"/>
      <c r="H80" s="2"/>
      <c r="I80" s="2"/>
      <c r="J80" s="2"/>
      <c r="K80" s="2"/>
      <c r="L80" s="2"/>
      <c r="M80" s="2"/>
      <c r="N80" s="2"/>
      <c r="O80" s="2"/>
    </row>
    <row r="81" spans="1:15" s="6" customFormat="1">
      <c r="A81" s="2"/>
      <c r="B81" s="2"/>
      <c r="C81" s="3"/>
      <c r="D81" s="62"/>
      <c r="E81" s="62"/>
      <c r="H81" s="2"/>
      <c r="I81" s="2"/>
      <c r="J81" s="2"/>
      <c r="K81" s="2"/>
      <c r="L81" s="2"/>
      <c r="M81" s="2"/>
      <c r="N81" s="2"/>
      <c r="O81" s="2"/>
    </row>
    <row r="82" spans="1:15" s="6" customFormat="1">
      <c r="A82" s="2"/>
      <c r="B82" s="2"/>
      <c r="C82" s="3"/>
      <c r="D82" s="62"/>
      <c r="E82" s="62"/>
      <c r="H82" s="2"/>
      <c r="I82" s="2"/>
      <c r="J82" s="2"/>
      <c r="K82" s="2"/>
      <c r="L82" s="2"/>
      <c r="M82" s="2"/>
      <c r="N82" s="2"/>
      <c r="O82" s="2"/>
    </row>
    <row r="83" spans="1:15" s="6" customFormat="1">
      <c r="A83" s="2"/>
      <c r="B83" s="2"/>
      <c r="C83" s="3"/>
      <c r="D83" s="62"/>
      <c r="E83" s="62"/>
      <c r="H83" s="2"/>
      <c r="I83" s="2"/>
      <c r="J83" s="2"/>
      <c r="K83" s="2"/>
      <c r="L83" s="2"/>
      <c r="M83" s="2"/>
      <c r="N83" s="2"/>
      <c r="O83" s="2"/>
    </row>
    <row r="84" spans="1:15" s="6" customFormat="1">
      <c r="A84" s="2"/>
      <c r="B84" s="2"/>
      <c r="C84" s="3"/>
      <c r="D84" s="62"/>
      <c r="E84" s="62"/>
      <c r="H84" s="2"/>
      <c r="I84" s="2"/>
      <c r="J84" s="2"/>
      <c r="K84" s="2"/>
      <c r="L84" s="2"/>
      <c r="M84" s="2"/>
      <c r="N84" s="2"/>
      <c r="O84" s="2"/>
    </row>
    <row r="85" spans="1:15" s="6" customFormat="1">
      <c r="A85" s="2"/>
      <c r="B85" s="2"/>
      <c r="C85" s="3"/>
      <c r="D85" s="62"/>
      <c r="E85" s="62"/>
      <c r="H85" s="2"/>
      <c r="I85" s="2"/>
      <c r="J85" s="2"/>
      <c r="K85" s="2"/>
      <c r="L85" s="2"/>
      <c r="M85" s="2"/>
      <c r="N85" s="2"/>
      <c r="O85" s="2"/>
    </row>
    <row r="86" spans="1:15" s="6" customFormat="1">
      <c r="A86" s="2"/>
      <c r="B86" s="2"/>
      <c r="C86" s="3"/>
      <c r="D86" s="62"/>
      <c r="E86" s="62"/>
      <c r="H86" s="2"/>
      <c r="I86" s="2"/>
      <c r="J86" s="2"/>
      <c r="K86" s="2"/>
      <c r="L86" s="2"/>
      <c r="M86" s="2"/>
      <c r="N86" s="2"/>
      <c r="O86" s="2"/>
    </row>
    <row r="87" spans="1:15" s="6" customFormat="1">
      <c r="A87" s="2"/>
      <c r="B87" s="2"/>
      <c r="C87" s="3"/>
      <c r="D87" s="62"/>
      <c r="E87" s="62"/>
      <c r="H87" s="2"/>
      <c r="I87" s="2"/>
      <c r="J87" s="2"/>
      <c r="K87" s="2"/>
      <c r="L87" s="2"/>
      <c r="M87" s="2"/>
      <c r="N87" s="2"/>
      <c r="O87" s="2"/>
    </row>
    <row r="88" spans="1:15" s="6" customFormat="1">
      <c r="A88" s="2"/>
      <c r="B88" s="2"/>
      <c r="C88" s="3"/>
      <c r="D88" s="62"/>
      <c r="E88" s="62"/>
      <c r="H88" s="2"/>
      <c r="I88" s="2"/>
      <c r="J88" s="2"/>
      <c r="K88" s="2"/>
      <c r="L88" s="2"/>
      <c r="M88" s="2"/>
      <c r="N88" s="2"/>
      <c r="O88" s="2"/>
    </row>
    <row r="89" spans="1:15" s="6" customFormat="1">
      <c r="A89" s="2"/>
      <c r="B89" s="2"/>
      <c r="C89" s="3"/>
      <c r="D89" s="62"/>
      <c r="E89" s="62"/>
      <c r="H89" s="2"/>
      <c r="I89" s="2"/>
      <c r="J89" s="2"/>
      <c r="K89" s="2"/>
      <c r="L89" s="2"/>
      <c r="M89" s="2"/>
      <c r="N89" s="2"/>
      <c r="O89" s="2"/>
    </row>
    <row r="90" spans="1:15" s="6" customFormat="1">
      <c r="A90" s="2"/>
      <c r="B90" s="2"/>
      <c r="C90" s="3"/>
      <c r="D90" s="62"/>
      <c r="E90" s="62"/>
      <c r="H90" s="2"/>
      <c r="I90" s="2"/>
      <c r="J90" s="2"/>
      <c r="K90" s="2"/>
      <c r="L90" s="2"/>
      <c r="M90" s="2"/>
      <c r="N90" s="2"/>
      <c r="O90" s="2"/>
    </row>
    <row r="91" spans="1:15" s="6" customFormat="1">
      <c r="A91" s="2"/>
      <c r="B91" s="2"/>
      <c r="C91" s="3"/>
      <c r="D91" s="62"/>
      <c r="E91" s="62"/>
      <c r="H91" s="2"/>
      <c r="I91" s="2"/>
      <c r="J91" s="2"/>
      <c r="K91" s="2"/>
      <c r="L91" s="2"/>
      <c r="M91" s="2"/>
      <c r="N91" s="2"/>
      <c r="O91" s="2"/>
    </row>
    <row r="92" spans="1:15" s="6" customFormat="1">
      <c r="A92" s="2"/>
      <c r="B92" s="2"/>
      <c r="C92" s="3"/>
      <c r="D92" s="62"/>
      <c r="E92" s="62"/>
      <c r="H92" s="2"/>
      <c r="I92" s="2"/>
      <c r="J92" s="2"/>
      <c r="K92" s="2"/>
      <c r="L92" s="2"/>
      <c r="M92" s="2"/>
      <c r="N92" s="2"/>
      <c r="O92" s="2"/>
    </row>
    <row r="93" spans="1:15" s="6" customFormat="1">
      <c r="A93" s="2"/>
      <c r="B93" s="2"/>
      <c r="C93" s="3"/>
      <c r="D93" s="62"/>
      <c r="E93" s="62"/>
      <c r="H93" s="2"/>
      <c r="I93" s="2"/>
      <c r="J93" s="2"/>
      <c r="K93" s="2"/>
      <c r="L93" s="2"/>
      <c r="M93" s="2"/>
      <c r="N93" s="2"/>
      <c r="O93" s="2"/>
    </row>
    <row r="94" spans="1:15" s="6" customFormat="1">
      <c r="A94" s="2"/>
      <c r="B94" s="2"/>
      <c r="C94" s="3"/>
      <c r="D94" s="62"/>
      <c r="E94" s="62"/>
      <c r="H94" s="2"/>
      <c r="I94" s="2"/>
      <c r="J94" s="2"/>
      <c r="K94" s="2"/>
      <c r="L94" s="2"/>
      <c r="M94" s="2"/>
      <c r="N94" s="2"/>
      <c r="O94" s="2"/>
    </row>
    <row r="95" spans="1:15" s="6" customFormat="1">
      <c r="A95" s="2"/>
      <c r="B95" s="2"/>
      <c r="C95" s="3"/>
      <c r="D95" s="62"/>
      <c r="E95" s="62"/>
      <c r="H95" s="2"/>
      <c r="I95" s="2"/>
      <c r="J95" s="2"/>
      <c r="K95" s="2"/>
      <c r="L95" s="2"/>
      <c r="M95" s="2"/>
      <c r="N95" s="2"/>
      <c r="O95" s="2"/>
    </row>
    <row r="96" spans="1:15" s="6" customFormat="1">
      <c r="A96" s="2"/>
      <c r="B96" s="2"/>
      <c r="C96" s="3"/>
      <c r="D96" s="62"/>
      <c r="E96" s="62"/>
      <c r="H96" s="2"/>
      <c r="I96" s="2"/>
      <c r="J96" s="2"/>
      <c r="K96" s="2"/>
      <c r="L96" s="2"/>
      <c r="M96" s="2"/>
      <c r="N96" s="2"/>
      <c r="O96" s="2"/>
    </row>
    <row r="97" spans="1:15" s="6" customFormat="1">
      <c r="A97" s="2"/>
      <c r="B97" s="2"/>
      <c r="C97" s="3"/>
      <c r="D97" s="62"/>
      <c r="E97" s="62"/>
      <c r="H97" s="2"/>
      <c r="I97" s="2"/>
      <c r="J97" s="2"/>
      <c r="K97" s="2"/>
      <c r="L97" s="2"/>
      <c r="M97" s="2"/>
      <c r="N97" s="2"/>
      <c r="O97" s="2"/>
    </row>
    <row r="98" spans="1:15" s="6" customFormat="1">
      <c r="A98" s="2"/>
      <c r="B98" s="2"/>
      <c r="C98" s="3"/>
      <c r="D98" s="62"/>
      <c r="E98" s="62"/>
      <c r="H98" s="2"/>
      <c r="I98" s="2"/>
      <c r="J98" s="2"/>
      <c r="K98" s="2"/>
      <c r="L98" s="2"/>
      <c r="M98" s="2"/>
      <c r="N98" s="2"/>
      <c r="O98" s="2"/>
    </row>
    <row r="99" spans="1:15" s="6" customFormat="1">
      <c r="A99" s="2"/>
      <c r="B99" s="2"/>
      <c r="C99" s="3"/>
      <c r="D99" s="62"/>
      <c r="E99" s="62"/>
      <c r="H99" s="2"/>
      <c r="I99" s="2"/>
      <c r="J99" s="2"/>
      <c r="K99" s="2"/>
      <c r="L99" s="2"/>
      <c r="M99" s="2"/>
      <c r="N99" s="2"/>
      <c r="O99" s="2"/>
    </row>
    <row r="100" spans="1:15" s="6" customFormat="1">
      <c r="A100" s="2"/>
      <c r="B100" s="2"/>
      <c r="C100" s="3"/>
      <c r="D100" s="62"/>
      <c r="E100" s="62"/>
      <c r="H100" s="2"/>
      <c r="I100" s="2"/>
      <c r="J100" s="2"/>
      <c r="K100" s="2"/>
      <c r="L100" s="2"/>
      <c r="M100" s="2"/>
      <c r="N100" s="2"/>
      <c r="O100" s="2"/>
    </row>
    <row r="101" spans="1:15" s="6" customFormat="1">
      <c r="A101" s="2"/>
      <c r="B101" s="2"/>
      <c r="C101" s="3"/>
      <c r="D101" s="62"/>
      <c r="E101" s="62"/>
      <c r="H101" s="2"/>
      <c r="I101" s="2"/>
      <c r="J101" s="2"/>
      <c r="K101" s="2"/>
      <c r="L101" s="2"/>
      <c r="M101" s="2"/>
      <c r="N101" s="2"/>
      <c r="O101" s="2"/>
    </row>
    <row r="102" spans="1:15" s="6" customFormat="1">
      <c r="A102" s="2"/>
      <c r="B102" s="2"/>
      <c r="C102" s="3"/>
      <c r="D102" s="62"/>
      <c r="E102" s="62"/>
      <c r="H102" s="2"/>
      <c r="I102" s="2"/>
      <c r="J102" s="2"/>
      <c r="K102" s="2"/>
      <c r="L102" s="2"/>
      <c r="M102" s="2"/>
      <c r="N102" s="2"/>
      <c r="O102" s="2"/>
    </row>
    <row r="103" spans="1:15" s="6" customFormat="1">
      <c r="A103" s="2"/>
      <c r="B103" s="2"/>
      <c r="C103" s="3"/>
      <c r="D103" s="62"/>
      <c r="E103" s="62"/>
      <c r="H103" s="2"/>
      <c r="I103" s="2"/>
      <c r="J103" s="2"/>
      <c r="K103" s="2"/>
      <c r="L103" s="2"/>
      <c r="M103" s="2"/>
      <c r="N103" s="2"/>
      <c r="O103" s="2"/>
    </row>
    <row r="104" spans="1:15" s="6" customFormat="1">
      <c r="A104" s="2"/>
      <c r="B104" s="2"/>
      <c r="C104" s="3"/>
      <c r="D104" s="62"/>
      <c r="E104" s="62"/>
      <c r="H104" s="2"/>
      <c r="I104" s="2"/>
      <c r="J104" s="2"/>
      <c r="K104" s="2"/>
      <c r="L104" s="2"/>
      <c r="M104" s="2"/>
      <c r="N104" s="2"/>
      <c r="O104" s="2"/>
    </row>
    <row r="105" spans="1:15" s="6" customFormat="1">
      <c r="A105" s="2"/>
      <c r="B105" s="2"/>
      <c r="C105" s="3"/>
      <c r="D105" s="62"/>
      <c r="E105" s="62"/>
      <c r="H105" s="2"/>
      <c r="I105" s="2"/>
      <c r="J105" s="2"/>
      <c r="K105" s="2"/>
      <c r="L105" s="2"/>
      <c r="M105" s="2"/>
      <c r="N105" s="2"/>
      <c r="O105" s="2"/>
    </row>
    <row r="106" spans="1:15" s="6" customFormat="1">
      <c r="A106" s="2"/>
      <c r="B106" s="2"/>
      <c r="C106" s="3"/>
      <c r="D106" s="62"/>
      <c r="E106" s="62"/>
      <c r="H106" s="2"/>
      <c r="I106" s="2"/>
      <c r="J106" s="2"/>
      <c r="K106" s="2"/>
      <c r="L106" s="2"/>
      <c r="M106" s="2"/>
      <c r="N106" s="2"/>
      <c r="O106" s="2"/>
    </row>
    <row r="107" spans="1:15" s="6" customFormat="1">
      <c r="A107" s="2"/>
      <c r="B107" s="2"/>
      <c r="C107" s="3"/>
      <c r="D107" s="62"/>
      <c r="E107" s="62"/>
      <c r="H107" s="2"/>
      <c r="I107" s="2"/>
      <c r="J107" s="2"/>
      <c r="K107" s="2"/>
      <c r="L107" s="2"/>
      <c r="M107" s="2"/>
      <c r="N107" s="2"/>
      <c r="O107" s="2"/>
    </row>
    <row r="108" spans="1:15" s="6" customFormat="1">
      <c r="A108" s="2"/>
      <c r="B108" s="2"/>
      <c r="C108" s="3"/>
      <c r="D108" s="62"/>
      <c r="E108" s="62"/>
      <c r="H108" s="2"/>
      <c r="I108" s="2"/>
      <c r="J108" s="2"/>
      <c r="K108" s="2"/>
      <c r="L108" s="2"/>
      <c r="M108" s="2"/>
      <c r="N108" s="2"/>
      <c r="O108" s="2"/>
    </row>
    <row r="109" spans="1:15" s="6" customFormat="1">
      <c r="A109" s="2"/>
      <c r="B109" s="2"/>
      <c r="C109" s="3"/>
      <c r="D109" s="62"/>
      <c r="E109" s="62"/>
      <c r="H109" s="2"/>
      <c r="I109" s="2"/>
      <c r="J109" s="2"/>
      <c r="K109" s="2"/>
      <c r="L109" s="2"/>
      <c r="M109" s="2"/>
      <c r="N109" s="2"/>
      <c r="O109" s="2"/>
    </row>
    <row r="110" spans="1:15" s="6" customFormat="1">
      <c r="A110" s="2"/>
      <c r="B110" s="2"/>
      <c r="C110" s="3"/>
      <c r="D110" s="62"/>
      <c r="E110" s="62"/>
      <c r="H110" s="2"/>
      <c r="I110" s="2"/>
      <c r="J110" s="2"/>
      <c r="K110" s="2"/>
      <c r="L110" s="2"/>
      <c r="M110" s="2"/>
      <c r="N110" s="2"/>
      <c r="O110" s="2"/>
    </row>
    <row r="111" spans="1:15" s="6" customFormat="1">
      <c r="A111" s="2"/>
      <c r="B111" s="2"/>
      <c r="C111" s="3"/>
      <c r="D111" s="62"/>
      <c r="E111" s="62"/>
      <c r="H111" s="2"/>
      <c r="I111" s="2"/>
      <c r="J111" s="2"/>
      <c r="K111" s="2"/>
      <c r="L111" s="2"/>
      <c r="M111" s="2"/>
      <c r="N111" s="2"/>
      <c r="O111" s="2"/>
    </row>
    <row r="112" spans="1:15" s="6" customFormat="1">
      <c r="A112" s="2"/>
      <c r="B112" s="2"/>
      <c r="C112" s="3"/>
      <c r="D112" s="62"/>
      <c r="E112" s="62"/>
      <c r="H112" s="2"/>
      <c r="I112" s="2"/>
      <c r="J112" s="2"/>
      <c r="K112" s="2"/>
      <c r="L112" s="2"/>
      <c r="M112" s="2"/>
      <c r="N112" s="2"/>
      <c r="O112" s="2"/>
    </row>
    <row r="113" spans="1:15" s="6" customFormat="1">
      <c r="A113" s="2"/>
      <c r="B113" s="2"/>
      <c r="C113" s="3"/>
      <c r="D113" s="62"/>
      <c r="E113" s="62"/>
      <c r="H113" s="2"/>
      <c r="I113" s="2"/>
      <c r="J113" s="2"/>
      <c r="K113" s="2"/>
      <c r="L113" s="2"/>
      <c r="M113" s="2"/>
      <c r="N113" s="2"/>
      <c r="O113" s="2"/>
    </row>
    <row r="114" spans="1:15" s="6" customFormat="1">
      <c r="A114" s="2"/>
      <c r="B114" s="2"/>
      <c r="C114" s="3"/>
      <c r="D114" s="62"/>
      <c r="E114" s="62"/>
      <c r="H114" s="2"/>
      <c r="I114" s="2"/>
      <c r="J114" s="2"/>
      <c r="K114" s="2"/>
      <c r="L114" s="2"/>
      <c r="M114" s="2"/>
      <c r="N114" s="2"/>
      <c r="O114" s="2"/>
    </row>
    <row r="115" spans="1:15" s="6" customFormat="1">
      <c r="A115" s="2"/>
      <c r="B115" s="2"/>
      <c r="C115" s="3"/>
      <c r="D115" s="62"/>
      <c r="E115" s="62"/>
      <c r="H115" s="2"/>
      <c r="I115" s="2"/>
      <c r="J115" s="2"/>
      <c r="K115" s="2"/>
      <c r="L115" s="2"/>
      <c r="M115" s="2"/>
      <c r="N115" s="2"/>
      <c r="O115" s="2"/>
    </row>
    <row r="116" spans="1:15" s="6" customFormat="1">
      <c r="A116" s="2"/>
      <c r="B116" s="2"/>
      <c r="C116" s="3"/>
      <c r="D116" s="62"/>
      <c r="E116" s="62"/>
      <c r="H116" s="2"/>
      <c r="I116" s="2"/>
      <c r="J116" s="2"/>
      <c r="K116" s="2"/>
      <c r="L116" s="2"/>
      <c r="M116" s="2"/>
      <c r="N116" s="2"/>
      <c r="O116" s="2"/>
    </row>
    <row r="117" spans="1:15" s="6" customFormat="1">
      <c r="A117" s="2"/>
      <c r="B117" s="2"/>
      <c r="C117" s="3"/>
      <c r="D117" s="62"/>
      <c r="E117" s="62"/>
      <c r="H117" s="2"/>
      <c r="I117" s="2"/>
      <c r="J117" s="2"/>
      <c r="K117" s="2"/>
      <c r="L117" s="2"/>
      <c r="M117" s="2"/>
      <c r="N117" s="2"/>
      <c r="O117" s="2"/>
    </row>
    <row r="118" spans="1:15" s="6" customFormat="1">
      <c r="A118" s="2"/>
      <c r="B118" s="2"/>
      <c r="C118" s="3"/>
      <c r="D118" s="62"/>
      <c r="E118" s="62"/>
      <c r="H118" s="2"/>
      <c r="I118" s="2"/>
      <c r="J118" s="2"/>
      <c r="K118" s="2"/>
      <c r="L118" s="2"/>
      <c r="M118" s="2"/>
      <c r="N118" s="2"/>
      <c r="O118" s="2"/>
    </row>
    <row r="119" spans="1:15" s="6" customFormat="1">
      <c r="A119" s="2"/>
      <c r="B119" s="2"/>
      <c r="C119" s="3"/>
      <c r="D119" s="62"/>
      <c r="E119" s="62"/>
      <c r="H119" s="2"/>
      <c r="I119" s="2"/>
      <c r="J119" s="2"/>
      <c r="K119" s="2"/>
      <c r="L119" s="2"/>
      <c r="M119" s="2"/>
      <c r="N119" s="2"/>
      <c r="O119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8" fitToHeight="11" orientation="portrait" horizontalDpi="300" verticalDpi="300" r:id="rId1"/>
  <headerFooter alignWithMargins="0">
    <oddFooter>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2F86E-F405-455C-AB13-F3BD33E1C3E7}">
  <sheetPr>
    <pageSetUpPr fitToPage="1"/>
  </sheetPr>
  <dimension ref="A1:O106"/>
  <sheetViews>
    <sheetView showGridLines="0" topLeftCell="A23" zoomScaleNormal="100" workbookViewId="0">
      <selection activeCell="B39" sqref="B39:B40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407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7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2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2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2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2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2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2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2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32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114" t="s">
        <v>421</v>
      </c>
      <c r="C30" s="42"/>
      <c r="D30" s="43"/>
      <c r="E30" s="43"/>
      <c r="F30" s="44"/>
      <c r="G30" s="44"/>
      <c r="H30" s="40"/>
      <c r="I30" s="40"/>
      <c r="J30" s="40"/>
      <c r="K30" s="40"/>
    </row>
    <row r="31" spans="2:12" s="11" customFormat="1">
      <c r="B31" s="78" t="s">
        <v>23</v>
      </c>
      <c r="C31" s="42"/>
      <c r="D31" s="43"/>
      <c r="E31" s="43"/>
      <c r="F31" s="44"/>
      <c r="G31" s="44"/>
      <c r="H31" s="40"/>
      <c r="I31" s="40"/>
      <c r="J31" s="40"/>
      <c r="K31" s="40"/>
    </row>
    <row r="32" spans="2:12" s="11" customFormat="1">
      <c r="B32" s="97" t="s">
        <v>419</v>
      </c>
      <c r="C32" s="42" t="s">
        <v>19</v>
      </c>
      <c r="D32" s="67">
        <v>5</v>
      </c>
      <c r="E32" s="67"/>
      <c r="F32" s="50"/>
      <c r="G32" s="51" t="str">
        <f t="shared" ref="G32:G33" si="0">IF(F32="","",F32*E32)</f>
        <v/>
      </c>
      <c r="H32" s="40"/>
      <c r="I32" s="40"/>
      <c r="J32" s="40"/>
      <c r="K32" s="40"/>
    </row>
    <row r="33" spans="2:11" s="11" customFormat="1">
      <c r="B33" s="87" t="s">
        <v>420</v>
      </c>
      <c r="C33" s="42" t="s">
        <v>19</v>
      </c>
      <c r="D33" s="67">
        <v>15</v>
      </c>
      <c r="E33" s="67"/>
      <c r="F33" s="50"/>
      <c r="G33" s="51" t="str">
        <f t="shared" si="0"/>
        <v/>
      </c>
      <c r="H33" s="40"/>
      <c r="I33" s="40"/>
      <c r="J33" s="40"/>
      <c r="K33" s="40"/>
    </row>
    <row r="34" spans="2:11" s="11" customFormat="1">
      <c r="B34" s="63"/>
      <c r="C34" s="42"/>
      <c r="D34" s="67"/>
      <c r="E34" s="67"/>
      <c r="F34" s="50"/>
      <c r="G34" s="51"/>
      <c r="H34" s="40"/>
      <c r="I34" s="40"/>
      <c r="J34" s="40"/>
      <c r="K34" s="40"/>
    </row>
    <row r="35" spans="2:11" s="11" customFormat="1">
      <c r="B35" s="52"/>
      <c r="C35" s="42"/>
      <c r="D35" s="67"/>
      <c r="E35" s="67"/>
      <c r="F35" s="44"/>
      <c r="G35" s="44"/>
      <c r="H35" s="40"/>
      <c r="I35" s="40"/>
      <c r="J35" s="40"/>
      <c r="K35" s="40"/>
    </row>
    <row r="36" spans="2:11" ht="23.4">
      <c r="B36" s="53" t="s">
        <v>13</v>
      </c>
      <c r="C36" s="54"/>
      <c r="D36" s="67"/>
      <c r="E36" s="67"/>
      <c r="F36" s="55"/>
      <c r="G36" s="55">
        <f>SUM(G31:G35)</f>
        <v>0</v>
      </c>
    </row>
    <row r="37" spans="2:11" ht="23.4">
      <c r="B37" s="56"/>
      <c r="C37" s="54"/>
      <c r="D37" s="67"/>
      <c r="E37" s="67"/>
      <c r="F37" s="55"/>
      <c r="G37" s="55"/>
    </row>
    <row r="38" spans="2:11" ht="23.4">
      <c r="B38" s="57" t="s">
        <v>14</v>
      </c>
      <c r="C38" s="54"/>
      <c r="D38" s="88"/>
      <c r="E38" s="88"/>
      <c r="F38" s="58"/>
      <c r="G38" s="58">
        <f>G36*0.2</f>
        <v>0</v>
      </c>
    </row>
    <row r="39" spans="2:11" ht="23.4">
      <c r="B39" s="56"/>
      <c r="C39" s="54"/>
      <c r="D39" s="67"/>
      <c r="E39" s="67"/>
      <c r="F39" s="55"/>
      <c r="G39" s="55"/>
    </row>
    <row r="40" spans="2:11" ht="23.4">
      <c r="B40" s="53" t="s">
        <v>15</v>
      </c>
      <c r="C40" s="54"/>
      <c r="D40" s="67"/>
      <c r="E40" s="67"/>
      <c r="F40" s="55"/>
      <c r="G40" s="55">
        <f>G36+G38</f>
        <v>0</v>
      </c>
    </row>
    <row r="41" spans="2:11" s="11" customFormat="1">
      <c r="B41" s="49"/>
      <c r="C41" s="42"/>
      <c r="D41" s="67"/>
      <c r="E41" s="67"/>
      <c r="F41" s="44"/>
      <c r="G41" s="44"/>
      <c r="H41" s="40"/>
      <c r="I41" s="40"/>
      <c r="J41" s="40"/>
      <c r="K41" s="40"/>
    </row>
    <row r="42" spans="2:11" s="11" customFormat="1">
      <c r="B42" s="49"/>
      <c r="C42" s="42"/>
      <c r="D42" s="43"/>
      <c r="E42" s="43"/>
      <c r="F42" s="44"/>
      <c r="G42" s="44"/>
      <c r="H42" s="40"/>
      <c r="I42" s="40"/>
      <c r="J42" s="40"/>
      <c r="K42" s="40"/>
    </row>
    <row r="43" spans="2:11">
      <c r="B43" s="59"/>
      <c r="C43" s="60"/>
      <c r="D43" s="60"/>
      <c r="E43" s="60"/>
      <c r="F43" s="61"/>
      <c r="G43" s="61"/>
    </row>
    <row r="44" spans="2:11">
      <c r="F44" s="6"/>
    </row>
    <row r="45" spans="2:11">
      <c r="F45" s="6"/>
    </row>
    <row r="46" spans="2:11">
      <c r="F46" s="6"/>
    </row>
    <row r="47" spans="2:11">
      <c r="F47" s="6"/>
    </row>
    <row r="48" spans="2:11">
      <c r="F48" s="6"/>
    </row>
    <row r="49" spans="1:15">
      <c r="F49" s="6"/>
    </row>
    <row r="50" spans="1:15">
      <c r="F50" s="6"/>
    </row>
    <row r="51" spans="1:15">
      <c r="F51" s="6"/>
    </row>
    <row r="52" spans="1:15">
      <c r="F52" s="6"/>
    </row>
    <row r="53" spans="1:15">
      <c r="F53" s="6"/>
    </row>
    <row r="54" spans="1:15">
      <c r="F54" s="6"/>
    </row>
    <row r="55" spans="1:15">
      <c r="F55" s="6"/>
    </row>
    <row r="56" spans="1:15">
      <c r="F56" s="6"/>
    </row>
    <row r="57" spans="1:15" s="6" customFormat="1">
      <c r="A57" s="2"/>
      <c r="B57" s="2"/>
      <c r="C57" s="3"/>
      <c r="D57" s="62"/>
      <c r="E57" s="62"/>
      <c r="H57" s="2"/>
      <c r="I57" s="2"/>
      <c r="J57" s="2"/>
      <c r="K57" s="2"/>
      <c r="L57" s="2"/>
      <c r="M57" s="2"/>
      <c r="N57" s="2"/>
      <c r="O57" s="2"/>
    </row>
    <row r="58" spans="1:15" s="6" customFormat="1">
      <c r="A58" s="2"/>
      <c r="B58" s="2"/>
      <c r="C58" s="3"/>
      <c r="D58" s="62"/>
      <c r="E58" s="62"/>
      <c r="H58" s="2"/>
      <c r="I58" s="2"/>
      <c r="J58" s="2"/>
      <c r="K58" s="2"/>
      <c r="L58" s="2"/>
      <c r="M58" s="2"/>
      <c r="N58" s="2"/>
      <c r="O58" s="2"/>
    </row>
    <row r="59" spans="1:15" s="6" customFormat="1">
      <c r="A59" s="2"/>
      <c r="B59" s="2"/>
      <c r="C59" s="3"/>
      <c r="D59" s="62"/>
      <c r="E59" s="62"/>
      <c r="H59" s="2"/>
      <c r="I59" s="2"/>
      <c r="J59" s="2"/>
      <c r="K59" s="2"/>
      <c r="L59" s="2"/>
      <c r="M59" s="2"/>
      <c r="N59" s="2"/>
      <c r="O59" s="2"/>
    </row>
    <row r="60" spans="1:15" s="6" customFormat="1">
      <c r="A60" s="2"/>
      <c r="B60" s="2"/>
      <c r="C60" s="3"/>
      <c r="D60" s="62"/>
      <c r="E60" s="62"/>
      <c r="H60" s="2"/>
      <c r="I60" s="2"/>
      <c r="J60" s="2"/>
      <c r="K60" s="2"/>
      <c r="L60" s="2"/>
      <c r="M60" s="2"/>
      <c r="N60" s="2"/>
      <c r="O60" s="2"/>
    </row>
    <row r="61" spans="1:15" s="6" customFormat="1">
      <c r="A61" s="2"/>
      <c r="B61" s="2"/>
      <c r="C61" s="3"/>
      <c r="D61" s="62"/>
      <c r="E61" s="62"/>
      <c r="H61" s="2"/>
      <c r="I61" s="2"/>
      <c r="J61" s="2"/>
      <c r="K61" s="2"/>
      <c r="L61" s="2"/>
      <c r="M61" s="2"/>
      <c r="N61" s="2"/>
      <c r="O61" s="2"/>
    </row>
    <row r="62" spans="1:15" s="6" customFormat="1">
      <c r="A62" s="2"/>
      <c r="B62" s="2"/>
      <c r="C62" s="3"/>
      <c r="D62" s="62"/>
      <c r="E62" s="62"/>
      <c r="H62" s="2"/>
      <c r="I62" s="2"/>
      <c r="J62" s="2"/>
      <c r="K62" s="2"/>
      <c r="L62" s="2"/>
      <c r="M62" s="2"/>
      <c r="N62" s="2"/>
      <c r="O62" s="2"/>
    </row>
    <row r="63" spans="1:15" s="6" customFormat="1">
      <c r="A63" s="2"/>
      <c r="B63" s="2"/>
      <c r="C63" s="3"/>
      <c r="D63" s="62"/>
      <c r="E63" s="62"/>
      <c r="H63" s="2"/>
      <c r="I63" s="2"/>
      <c r="J63" s="2"/>
      <c r="K63" s="2"/>
      <c r="L63" s="2"/>
      <c r="M63" s="2"/>
      <c r="N63" s="2"/>
      <c r="O63" s="2"/>
    </row>
    <row r="64" spans="1:15" s="6" customFormat="1">
      <c r="A64" s="2"/>
      <c r="B64" s="2"/>
      <c r="C64" s="3"/>
      <c r="D64" s="62"/>
      <c r="E64" s="62"/>
      <c r="H64" s="2"/>
      <c r="I64" s="2"/>
      <c r="J64" s="2"/>
      <c r="K64" s="2"/>
      <c r="L64" s="2"/>
      <c r="M64" s="2"/>
      <c r="N64" s="2"/>
      <c r="O64" s="2"/>
    </row>
    <row r="65" spans="1:15" s="6" customFormat="1">
      <c r="A65" s="2"/>
      <c r="B65" s="2"/>
      <c r="C65" s="3"/>
      <c r="D65" s="62"/>
      <c r="E65" s="62"/>
      <c r="H65" s="2"/>
      <c r="I65" s="2"/>
      <c r="J65" s="2"/>
      <c r="K65" s="2"/>
      <c r="L65" s="2"/>
      <c r="M65" s="2"/>
      <c r="N65" s="2"/>
      <c r="O65" s="2"/>
    </row>
    <row r="66" spans="1:15" s="6" customFormat="1">
      <c r="A66" s="2"/>
      <c r="B66" s="2"/>
      <c r="C66" s="3"/>
      <c r="D66" s="62"/>
      <c r="E66" s="62"/>
      <c r="H66" s="2"/>
      <c r="I66" s="2"/>
      <c r="J66" s="2"/>
      <c r="K66" s="2"/>
      <c r="L66" s="2"/>
      <c r="M66" s="2"/>
      <c r="N66" s="2"/>
      <c r="O66" s="2"/>
    </row>
    <row r="67" spans="1:15" s="6" customFormat="1">
      <c r="A67" s="2"/>
      <c r="B67" s="2"/>
      <c r="C67" s="3"/>
      <c r="D67" s="62"/>
      <c r="E67" s="62"/>
      <c r="H67" s="2"/>
      <c r="I67" s="2"/>
      <c r="J67" s="2"/>
      <c r="K67" s="2"/>
      <c r="L67" s="2"/>
      <c r="M67" s="2"/>
      <c r="N67" s="2"/>
      <c r="O67" s="2"/>
    </row>
    <row r="68" spans="1:15" s="6" customFormat="1">
      <c r="A68" s="2"/>
      <c r="B68" s="2"/>
      <c r="C68" s="3"/>
      <c r="D68" s="62"/>
      <c r="E68" s="62"/>
      <c r="H68" s="2"/>
      <c r="I68" s="2"/>
      <c r="J68" s="2"/>
      <c r="K68" s="2"/>
      <c r="L68" s="2"/>
      <c r="M68" s="2"/>
      <c r="N68" s="2"/>
      <c r="O68" s="2"/>
    </row>
    <row r="69" spans="1:15" s="6" customFormat="1">
      <c r="A69" s="2"/>
      <c r="B69" s="2"/>
      <c r="C69" s="3"/>
      <c r="D69" s="62"/>
      <c r="E69" s="62"/>
      <c r="H69" s="2"/>
      <c r="I69" s="2"/>
      <c r="J69" s="2"/>
      <c r="K69" s="2"/>
      <c r="L69" s="2"/>
      <c r="M69" s="2"/>
      <c r="N69" s="2"/>
      <c r="O69" s="2"/>
    </row>
    <row r="70" spans="1:15" s="6" customFormat="1">
      <c r="A70" s="2"/>
      <c r="B70" s="2"/>
      <c r="C70" s="3"/>
      <c r="D70" s="62"/>
      <c r="E70" s="62"/>
      <c r="H70" s="2"/>
      <c r="I70" s="2"/>
      <c r="J70" s="2"/>
      <c r="K70" s="2"/>
      <c r="L70" s="2"/>
      <c r="M70" s="2"/>
      <c r="N70" s="2"/>
      <c r="O70" s="2"/>
    </row>
    <row r="71" spans="1:15" s="6" customFormat="1">
      <c r="A71" s="2"/>
      <c r="B71" s="2"/>
      <c r="C71" s="3"/>
      <c r="D71" s="62"/>
      <c r="E71" s="62"/>
      <c r="H71" s="2"/>
      <c r="I71" s="2"/>
      <c r="J71" s="2"/>
      <c r="K71" s="2"/>
      <c r="L71" s="2"/>
      <c r="M71" s="2"/>
      <c r="N71" s="2"/>
      <c r="O71" s="2"/>
    </row>
    <row r="72" spans="1:15" s="6" customFormat="1">
      <c r="A72" s="2"/>
      <c r="B72" s="2"/>
      <c r="C72" s="3"/>
      <c r="D72" s="62"/>
      <c r="E72" s="62"/>
      <c r="H72" s="2"/>
      <c r="I72" s="2"/>
      <c r="J72" s="2"/>
      <c r="K72" s="2"/>
      <c r="L72" s="2"/>
      <c r="M72" s="2"/>
      <c r="N72" s="2"/>
      <c r="O72" s="2"/>
    </row>
    <row r="73" spans="1:15" s="6" customFormat="1">
      <c r="A73" s="2"/>
      <c r="B73" s="2"/>
      <c r="C73" s="3"/>
      <c r="D73" s="62"/>
      <c r="E73" s="62"/>
      <c r="H73" s="2"/>
      <c r="I73" s="2"/>
      <c r="J73" s="2"/>
      <c r="K73" s="2"/>
      <c r="L73" s="2"/>
      <c r="M73" s="2"/>
      <c r="N73" s="2"/>
      <c r="O73" s="2"/>
    </row>
    <row r="74" spans="1:15" s="6" customFormat="1">
      <c r="A74" s="2"/>
      <c r="B74" s="2"/>
      <c r="C74" s="3"/>
      <c r="D74" s="62"/>
      <c r="E74" s="62"/>
      <c r="H74" s="2"/>
      <c r="I74" s="2"/>
      <c r="J74" s="2"/>
      <c r="K74" s="2"/>
      <c r="L74" s="2"/>
      <c r="M74" s="2"/>
      <c r="N74" s="2"/>
      <c r="O74" s="2"/>
    </row>
    <row r="75" spans="1:15" s="6" customFormat="1">
      <c r="A75" s="2"/>
      <c r="B75" s="2"/>
      <c r="C75" s="3"/>
      <c r="D75" s="62"/>
      <c r="E75" s="62"/>
      <c r="H75" s="2"/>
      <c r="I75" s="2"/>
      <c r="J75" s="2"/>
      <c r="K75" s="2"/>
      <c r="L75" s="2"/>
      <c r="M75" s="2"/>
      <c r="N75" s="2"/>
      <c r="O75" s="2"/>
    </row>
    <row r="76" spans="1:15" s="6" customFormat="1">
      <c r="A76" s="2"/>
      <c r="B76" s="2"/>
      <c r="C76" s="3"/>
      <c r="D76" s="62"/>
      <c r="E76" s="62"/>
      <c r="H76" s="2"/>
      <c r="I76" s="2"/>
      <c r="J76" s="2"/>
      <c r="K76" s="2"/>
      <c r="L76" s="2"/>
      <c r="M76" s="2"/>
      <c r="N76" s="2"/>
      <c r="O76" s="2"/>
    </row>
    <row r="77" spans="1:15" s="6" customFormat="1">
      <c r="A77" s="2"/>
      <c r="B77" s="2"/>
      <c r="C77" s="3"/>
      <c r="D77" s="62"/>
      <c r="E77" s="62"/>
      <c r="H77" s="2"/>
      <c r="I77" s="2"/>
      <c r="J77" s="2"/>
      <c r="K77" s="2"/>
      <c r="L77" s="2"/>
      <c r="M77" s="2"/>
      <c r="N77" s="2"/>
      <c r="O77" s="2"/>
    </row>
    <row r="78" spans="1:15" s="6" customFormat="1">
      <c r="A78" s="2"/>
      <c r="B78" s="2"/>
      <c r="C78" s="3"/>
      <c r="D78" s="62"/>
      <c r="E78" s="62"/>
      <c r="H78" s="2"/>
      <c r="I78" s="2"/>
      <c r="J78" s="2"/>
      <c r="K78" s="2"/>
      <c r="L78" s="2"/>
      <c r="M78" s="2"/>
      <c r="N78" s="2"/>
      <c r="O78" s="2"/>
    </row>
    <row r="79" spans="1:15" s="6" customFormat="1">
      <c r="A79" s="2"/>
      <c r="B79" s="2"/>
      <c r="C79" s="3"/>
      <c r="D79" s="62"/>
      <c r="E79" s="62"/>
      <c r="H79" s="2"/>
      <c r="I79" s="2"/>
      <c r="J79" s="2"/>
      <c r="K79" s="2"/>
      <c r="L79" s="2"/>
      <c r="M79" s="2"/>
      <c r="N79" s="2"/>
      <c r="O79" s="2"/>
    </row>
    <row r="80" spans="1:15" s="6" customFormat="1">
      <c r="A80" s="2"/>
      <c r="B80" s="2"/>
      <c r="C80" s="3"/>
      <c r="D80" s="62"/>
      <c r="E80" s="62"/>
      <c r="H80" s="2"/>
      <c r="I80" s="2"/>
      <c r="J80" s="2"/>
      <c r="K80" s="2"/>
      <c r="L80" s="2"/>
      <c r="M80" s="2"/>
      <c r="N80" s="2"/>
      <c r="O80" s="2"/>
    </row>
    <row r="81" spans="1:15" s="6" customFormat="1">
      <c r="A81" s="2"/>
      <c r="B81" s="2"/>
      <c r="C81" s="3"/>
      <c r="D81" s="62"/>
      <c r="E81" s="62"/>
      <c r="H81" s="2"/>
      <c r="I81" s="2"/>
      <c r="J81" s="2"/>
      <c r="K81" s="2"/>
      <c r="L81" s="2"/>
      <c r="M81" s="2"/>
      <c r="N81" s="2"/>
      <c r="O81" s="2"/>
    </row>
    <row r="82" spans="1:15" s="6" customFormat="1">
      <c r="A82" s="2"/>
      <c r="B82" s="2"/>
      <c r="C82" s="3"/>
      <c r="D82" s="62"/>
      <c r="E82" s="62"/>
      <c r="H82" s="2"/>
      <c r="I82" s="2"/>
      <c r="J82" s="2"/>
      <c r="K82" s="2"/>
      <c r="L82" s="2"/>
      <c r="M82" s="2"/>
      <c r="N82" s="2"/>
      <c r="O82" s="2"/>
    </row>
    <row r="83" spans="1:15" s="6" customFormat="1">
      <c r="A83" s="2"/>
      <c r="B83" s="2"/>
      <c r="C83" s="3"/>
      <c r="D83" s="62"/>
      <c r="E83" s="62"/>
      <c r="H83" s="2"/>
      <c r="I83" s="2"/>
      <c r="J83" s="2"/>
      <c r="K83" s="2"/>
      <c r="L83" s="2"/>
      <c r="M83" s="2"/>
      <c r="N83" s="2"/>
      <c r="O83" s="2"/>
    </row>
    <row r="84" spans="1:15" s="6" customFormat="1">
      <c r="A84" s="2"/>
      <c r="B84" s="2"/>
      <c r="C84" s="3"/>
      <c r="D84" s="62"/>
      <c r="E84" s="62"/>
      <c r="H84" s="2"/>
      <c r="I84" s="2"/>
      <c r="J84" s="2"/>
      <c r="K84" s="2"/>
      <c r="L84" s="2"/>
      <c r="M84" s="2"/>
      <c r="N84" s="2"/>
      <c r="O84" s="2"/>
    </row>
    <row r="85" spans="1:15" s="6" customFormat="1">
      <c r="A85" s="2"/>
      <c r="B85" s="2"/>
      <c r="C85" s="3"/>
      <c r="D85" s="62"/>
      <c r="E85" s="62"/>
      <c r="H85" s="2"/>
      <c r="I85" s="2"/>
      <c r="J85" s="2"/>
      <c r="K85" s="2"/>
      <c r="L85" s="2"/>
      <c r="M85" s="2"/>
      <c r="N85" s="2"/>
      <c r="O85" s="2"/>
    </row>
    <row r="86" spans="1:15" s="6" customFormat="1">
      <c r="A86" s="2"/>
      <c r="B86" s="2"/>
      <c r="C86" s="3"/>
      <c r="D86" s="62"/>
      <c r="E86" s="62"/>
      <c r="H86" s="2"/>
      <c r="I86" s="2"/>
      <c r="J86" s="2"/>
      <c r="K86" s="2"/>
      <c r="L86" s="2"/>
      <c r="M86" s="2"/>
      <c r="N86" s="2"/>
      <c r="O86" s="2"/>
    </row>
    <row r="87" spans="1:15" s="6" customFormat="1">
      <c r="A87" s="2"/>
      <c r="B87" s="2"/>
      <c r="C87" s="3"/>
      <c r="D87" s="62"/>
      <c r="E87" s="62"/>
      <c r="H87" s="2"/>
      <c r="I87" s="2"/>
      <c r="J87" s="2"/>
      <c r="K87" s="2"/>
      <c r="L87" s="2"/>
      <c r="M87" s="2"/>
      <c r="N87" s="2"/>
      <c r="O87" s="2"/>
    </row>
    <row r="88" spans="1:15" s="6" customFormat="1">
      <c r="A88" s="2"/>
      <c r="B88" s="2"/>
      <c r="C88" s="3"/>
      <c r="D88" s="62"/>
      <c r="E88" s="62"/>
      <c r="H88" s="2"/>
      <c r="I88" s="2"/>
      <c r="J88" s="2"/>
      <c r="K88" s="2"/>
      <c r="L88" s="2"/>
      <c r="M88" s="2"/>
      <c r="N88" s="2"/>
      <c r="O88" s="2"/>
    </row>
    <row r="89" spans="1:15" s="6" customFormat="1">
      <c r="A89" s="2"/>
      <c r="B89" s="2"/>
      <c r="C89" s="3"/>
      <c r="D89" s="62"/>
      <c r="E89" s="62"/>
      <c r="H89" s="2"/>
      <c r="I89" s="2"/>
      <c r="J89" s="2"/>
      <c r="K89" s="2"/>
      <c r="L89" s="2"/>
      <c r="M89" s="2"/>
      <c r="N89" s="2"/>
      <c r="O89" s="2"/>
    </row>
    <row r="90" spans="1:15" s="6" customFormat="1">
      <c r="A90" s="2"/>
      <c r="B90" s="2"/>
      <c r="C90" s="3"/>
      <c r="D90" s="62"/>
      <c r="E90" s="62"/>
      <c r="H90" s="2"/>
      <c r="I90" s="2"/>
      <c r="J90" s="2"/>
      <c r="K90" s="2"/>
      <c r="L90" s="2"/>
      <c r="M90" s="2"/>
      <c r="N90" s="2"/>
      <c r="O90" s="2"/>
    </row>
    <row r="91" spans="1:15" s="6" customFormat="1">
      <c r="A91" s="2"/>
      <c r="B91" s="2"/>
      <c r="C91" s="3"/>
      <c r="D91" s="62"/>
      <c r="E91" s="62"/>
      <c r="H91" s="2"/>
      <c r="I91" s="2"/>
      <c r="J91" s="2"/>
      <c r="K91" s="2"/>
      <c r="L91" s="2"/>
      <c r="M91" s="2"/>
      <c r="N91" s="2"/>
      <c r="O91" s="2"/>
    </row>
    <row r="92" spans="1:15" s="6" customFormat="1">
      <c r="A92" s="2"/>
      <c r="B92" s="2"/>
      <c r="C92" s="3"/>
      <c r="D92" s="62"/>
      <c r="E92" s="62"/>
      <c r="H92" s="2"/>
      <c r="I92" s="2"/>
      <c r="J92" s="2"/>
      <c r="K92" s="2"/>
      <c r="L92" s="2"/>
      <c r="M92" s="2"/>
      <c r="N92" s="2"/>
      <c r="O92" s="2"/>
    </row>
    <row r="93" spans="1:15" s="6" customFormat="1">
      <c r="A93" s="2"/>
      <c r="B93" s="2"/>
      <c r="C93" s="3"/>
      <c r="D93" s="62"/>
      <c r="E93" s="62"/>
      <c r="H93" s="2"/>
      <c r="I93" s="2"/>
      <c r="J93" s="2"/>
      <c r="K93" s="2"/>
      <c r="L93" s="2"/>
      <c r="M93" s="2"/>
      <c r="N93" s="2"/>
      <c r="O93" s="2"/>
    </row>
    <row r="94" spans="1:15" s="6" customFormat="1">
      <c r="A94" s="2"/>
      <c r="B94" s="2"/>
      <c r="C94" s="3"/>
      <c r="D94" s="62"/>
      <c r="E94" s="62"/>
      <c r="H94" s="2"/>
      <c r="I94" s="2"/>
      <c r="J94" s="2"/>
      <c r="K94" s="2"/>
      <c r="L94" s="2"/>
      <c r="M94" s="2"/>
      <c r="N94" s="2"/>
      <c r="O94" s="2"/>
    </row>
    <row r="95" spans="1:15" s="6" customFormat="1">
      <c r="A95" s="2"/>
      <c r="B95" s="2"/>
      <c r="C95" s="3"/>
      <c r="D95" s="62"/>
      <c r="E95" s="62"/>
      <c r="H95" s="2"/>
      <c r="I95" s="2"/>
      <c r="J95" s="2"/>
      <c r="K95" s="2"/>
      <c r="L95" s="2"/>
      <c r="M95" s="2"/>
      <c r="N95" s="2"/>
      <c r="O95" s="2"/>
    </row>
    <row r="96" spans="1:15" s="6" customFormat="1">
      <c r="A96" s="2"/>
      <c r="B96" s="2"/>
      <c r="C96" s="3"/>
      <c r="D96" s="62"/>
      <c r="E96" s="62"/>
      <c r="H96" s="2"/>
      <c r="I96" s="2"/>
      <c r="J96" s="2"/>
      <c r="K96" s="2"/>
      <c r="L96" s="2"/>
      <c r="M96" s="2"/>
      <c r="N96" s="2"/>
      <c r="O96" s="2"/>
    </row>
    <row r="97" spans="1:15" s="6" customFormat="1">
      <c r="A97" s="2"/>
      <c r="B97" s="2"/>
      <c r="C97" s="3"/>
      <c r="D97" s="62"/>
      <c r="E97" s="62"/>
      <c r="H97" s="2"/>
      <c r="I97" s="2"/>
      <c r="J97" s="2"/>
      <c r="K97" s="2"/>
      <c r="L97" s="2"/>
      <c r="M97" s="2"/>
      <c r="N97" s="2"/>
      <c r="O97" s="2"/>
    </row>
    <row r="98" spans="1:15" s="6" customFormat="1">
      <c r="A98" s="2"/>
      <c r="B98" s="2"/>
      <c r="C98" s="3"/>
      <c r="D98" s="62"/>
      <c r="E98" s="62"/>
      <c r="H98" s="2"/>
      <c r="I98" s="2"/>
      <c r="J98" s="2"/>
      <c r="K98" s="2"/>
      <c r="L98" s="2"/>
      <c r="M98" s="2"/>
      <c r="N98" s="2"/>
      <c r="O98" s="2"/>
    </row>
    <row r="99" spans="1:15" s="6" customFormat="1">
      <c r="A99" s="2"/>
      <c r="B99" s="2"/>
      <c r="C99" s="3"/>
      <c r="D99" s="62"/>
      <c r="E99" s="62"/>
      <c r="H99" s="2"/>
      <c r="I99" s="2"/>
      <c r="J99" s="2"/>
      <c r="K99" s="2"/>
      <c r="L99" s="2"/>
      <c r="M99" s="2"/>
      <c r="N99" s="2"/>
      <c r="O99" s="2"/>
    </row>
    <row r="100" spans="1:15" s="6" customFormat="1">
      <c r="A100" s="2"/>
      <c r="B100" s="2"/>
      <c r="C100" s="3"/>
      <c r="D100" s="62"/>
      <c r="E100" s="62"/>
      <c r="H100" s="2"/>
      <c r="I100" s="2"/>
      <c r="J100" s="2"/>
      <c r="K100" s="2"/>
      <c r="L100" s="2"/>
      <c r="M100" s="2"/>
      <c r="N100" s="2"/>
      <c r="O100" s="2"/>
    </row>
    <row r="101" spans="1:15" s="6" customFormat="1">
      <c r="A101" s="2"/>
      <c r="B101" s="2"/>
      <c r="C101" s="3"/>
      <c r="D101" s="62"/>
      <c r="E101" s="62"/>
      <c r="H101" s="2"/>
      <c r="I101" s="2"/>
      <c r="J101" s="2"/>
      <c r="K101" s="2"/>
      <c r="L101" s="2"/>
      <c r="M101" s="2"/>
      <c r="N101" s="2"/>
      <c r="O101" s="2"/>
    </row>
    <row r="102" spans="1:15" s="6" customFormat="1">
      <c r="A102" s="2"/>
      <c r="B102" s="2"/>
      <c r="C102" s="3"/>
      <c r="D102" s="62"/>
      <c r="E102" s="62"/>
      <c r="H102" s="2"/>
      <c r="I102" s="2"/>
      <c r="J102" s="2"/>
      <c r="K102" s="2"/>
      <c r="L102" s="2"/>
      <c r="M102" s="2"/>
      <c r="N102" s="2"/>
      <c r="O102" s="2"/>
    </row>
    <row r="103" spans="1:15" s="6" customFormat="1">
      <c r="A103" s="2"/>
      <c r="B103" s="2"/>
      <c r="C103" s="3"/>
      <c r="D103" s="62"/>
      <c r="E103" s="62"/>
      <c r="H103" s="2"/>
      <c r="I103" s="2"/>
      <c r="J103" s="2"/>
      <c r="K103" s="2"/>
      <c r="L103" s="2"/>
      <c r="M103" s="2"/>
      <c r="N103" s="2"/>
      <c r="O103" s="2"/>
    </row>
    <row r="104" spans="1:15" s="6" customFormat="1">
      <c r="A104" s="2"/>
      <c r="B104" s="2"/>
      <c r="C104" s="3"/>
      <c r="D104" s="62"/>
      <c r="E104" s="62"/>
      <c r="H104" s="2"/>
      <c r="I104" s="2"/>
      <c r="J104" s="2"/>
      <c r="K104" s="2"/>
      <c r="L104" s="2"/>
      <c r="M104" s="2"/>
      <c r="N104" s="2"/>
      <c r="O104" s="2"/>
    </row>
    <row r="105" spans="1:15" s="6" customFormat="1">
      <c r="A105" s="2"/>
      <c r="B105" s="2"/>
      <c r="C105" s="3"/>
      <c r="D105" s="62"/>
      <c r="E105" s="62"/>
      <c r="H105" s="2"/>
      <c r="I105" s="2"/>
      <c r="J105" s="2"/>
      <c r="K105" s="2"/>
      <c r="L105" s="2"/>
      <c r="M105" s="2"/>
      <c r="N105" s="2"/>
      <c r="O105" s="2"/>
    </row>
    <row r="106" spans="1:15" s="6" customFormat="1">
      <c r="A106" s="2"/>
      <c r="B106" s="2"/>
      <c r="C106" s="3"/>
      <c r="D106" s="62"/>
      <c r="E106" s="62"/>
      <c r="H106" s="2"/>
      <c r="I106" s="2"/>
      <c r="J106" s="2"/>
      <c r="K106" s="2"/>
      <c r="L106" s="2"/>
      <c r="M106" s="2"/>
      <c r="N106" s="2"/>
      <c r="O106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8" fitToHeight="11" orientation="portrait" horizontalDpi="300" verticalDpi="300" r:id="rId1"/>
  <headerFooter alignWithMargins="0">
    <oddFooter>&amp;RPage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24682-0436-44AF-ADDE-368ED24487E4}">
  <sheetPr>
    <pageSetUpPr fitToPage="1"/>
  </sheetPr>
  <dimension ref="A1:O407"/>
  <sheetViews>
    <sheetView showGridLines="0" topLeftCell="A66" zoomScaleNormal="100" workbookViewId="0">
      <selection activeCell="B39" sqref="B39:B40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4" width="19.77734375" style="62" customWidth="1"/>
    <col min="5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400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7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2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2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2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2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2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2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2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32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45" t="s">
        <v>17</v>
      </c>
      <c r="C30" s="46"/>
      <c r="D30" s="47"/>
      <c r="E30" s="47"/>
      <c r="F30" s="48"/>
      <c r="G30" s="48"/>
      <c r="H30" s="40"/>
      <c r="I30" s="40"/>
      <c r="J30" s="40"/>
      <c r="K30" s="40"/>
    </row>
    <row r="31" spans="2:12" s="11" customFormat="1">
      <c r="B31" s="63"/>
      <c r="C31" s="42"/>
      <c r="D31" s="67"/>
      <c r="E31" s="67"/>
      <c r="F31" s="50"/>
      <c r="G31" s="51"/>
      <c r="H31" s="40"/>
      <c r="I31" s="40"/>
      <c r="J31" s="40"/>
      <c r="K31" s="40"/>
    </row>
    <row r="32" spans="2:12" s="11" customFormat="1">
      <c r="B32" s="65" t="s">
        <v>42</v>
      </c>
      <c r="C32" s="42"/>
      <c r="D32" s="67"/>
      <c r="E32" s="67"/>
      <c r="F32" s="50"/>
      <c r="G32" s="51"/>
      <c r="H32" s="40"/>
      <c r="I32" s="40"/>
      <c r="J32" s="40"/>
      <c r="K32" s="40"/>
    </row>
    <row r="33" spans="2:11" s="11" customFormat="1">
      <c r="B33" s="76" t="s">
        <v>23</v>
      </c>
      <c r="C33" s="42" t="s">
        <v>38</v>
      </c>
      <c r="D33" s="67">
        <v>12</v>
      </c>
      <c r="E33" s="67"/>
      <c r="F33" s="50"/>
      <c r="G33" s="51" t="str">
        <f t="shared" ref="G33" si="0">IF(F33="","",F33*E33)</f>
        <v/>
      </c>
      <c r="H33" s="40"/>
      <c r="I33" s="40"/>
      <c r="J33" s="40"/>
      <c r="K33" s="40"/>
    </row>
    <row r="34" spans="2:11" s="11" customFormat="1">
      <c r="B34" s="76"/>
      <c r="C34" s="42"/>
      <c r="D34" s="67"/>
      <c r="E34" s="67"/>
      <c r="F34" s="50"/>
      <c r="G34" s="51"/>
      <c r="H34" s="40"/>
      <c r="I34" s="40"/>
      <c r="J34" s="40"/>
      <c r="K34" s="40"/>
    </row>
    <row r="35" spans="2:11" s="11" customFormat="1">
      <c r="B35" s="65" t="s">
        <v>43</v>
      </c>
      <c r="C35" s="42"/>
      <c r="D35" s="67"/>
      <c r="E35" s="67"/>
      <c r="F35" s="50"/>
      <c r="G35" s="51"/>
      <c r="H35" s="40"/>
      <c r="I35" s="40"/>
      <c r="J35" s="40"/>
      <c r="K35" s="40"/>
    </row>
    <row r="36" spans="2:11" s="11" customFormat="1">
      <c r="B36" s="76" t="s">
        <v>44</v>
      </c>
      <c r="C36" s="42" t="s">
        <v>22</v>
      </c>
      <c r="D36" s="67">
        <v>1</v>
      </c>
      <c r="E36" s="67"/>
      <c r="F36" s="50"/>
      <c r="G36" s="51" t="str">
        <f t="shared" ref="G36" si="1">IF(F36="","",F36*E36)</f>
        <v/>
      </c>
      <c r="H36" s="40"/>
      <c r="I36" s="40"/>
      <c r="J36" s="40"/>
      <c r="K36" s="40"/>
    </row>
    <row r="37" spans="2:11" s="11" customFormat="1">
      <c r="B37" s="76"/>
      <c r="C37" s="42"/>
      <c r="D37" s="67"/>
      <c r="E37" s="67"/>
      <c r="F37" s="50"/>
      <c r="G37" s="51"/>
      <c r="H37" s="40"/>
      <c r="I37" s="40"/>
      <c r="J37" s="40"/>
      <c r="K37" s="40"/>
    </row>
    <row r="38" spans="2:11" s="11" customFormat="1">
      <c r="B38" s="65" t="s">
        <v>45</v>
      </c>
      <c r="C38" s="42"/>
      <c r="D38" s="67"/>
      <c r="E38" s="67"/>
      <c r="F38" s="50"/>
      <c r="G38" s="51"/>
      <c r="H38" s="40"/>
      <c r="I38" s="40"/>
      <c r="J38" s="40"/>
      <c r="K38" s="40"/>
    </row>
    <row r="39" spans="2:11" s="11" customFormat="1">
      <c r="B39" s="76" t="s">
        <v>44</v>
      </c>
      <c r="C39" s="42" t="s">
        <v>20</v>
      </c>
      <c r="D39" s="67">
        <v>30</v>
      </c>
      <c r="E39" s="67"/>
      <c r="F39" s="50"/>
      <c r="G39" s="51" t="str">
        <f t="shared" ref="G39" si="2">IF(F39="","",F39*E39)</f>
        <v/>
      </c>
      <c r="H39" s="40"/>
      <c r="I39" s="40"/>
      <c r="J39" s="40"/>
      <c r="K39" s="40"/>
    </row>
    <row r="40" spans="2:11" s="11" customFormat="1">
      <c r="B40" s="76"/>
      <c r="C40" s="42"/>
      <c r="D40" s="67"/>
      <c r="E40" s="67"/>
      <c r="F40" s="50"/>
      <c r="G40" s="51"/>
      <c r="H40" s="40"/>
      <c r="I40" s="40"/>
      <c r="J40" s="40"/>
      <c r="K40" s="40"/>
    </row>
    <row r="41" spans="2:11" s="11" customFormat="1">
      <c r="B41" s="65" t="s">
        <v>46</v>
      </c>
      <c r="C41" s="42"/>
      <c r="D41" s="67"/>
      <c r="E41" s="67"/>
      <c r="F41" s="50"/>
      <c r="G41" s="51"/>
      <c r="H41" s="40"/>
      <c r="I41" s="40"/>
      <c r="J41" s="40"/>
      <c r="K41" s="40"/>
    </row>
    <row r="42" spans="2:11" s="11" customFormat="1">
      <c r="B42" s="76" t="s">
        <v>23</v>
      </c>
      <c r="C42" s="42" t="s">
        <v>22</v>
      </c>
      <c r="D42" s="67">
        <v>1</v>
      </c>
      <c r="E42" s="67"/>
      <c r="F42" s="50"/>
      <c r="G42" s="51" t="str">
        <f t="shared" ref="G42" si="3">IF(F42="","",F42*E42)</f>
        <v/>
      </c>
      <c r="H42" s="40"/>
      <c r="I42" s="40"/>
      <c r="J42" s="40"/>
      <c r="K42" s="40"/>
    </row>
    <row r="43" spans="2:11" s="11" customFormat="1">
      <c r="B43" s="91"/>
      <c r="C43" s="42"/>
      <c r="D43" s="67"/>
      <c r="E43" s="67"/>
      <c r="F43" s="50"/>
      <c r="G43" s="51"/>
      <c r="H43" s="40"/>
      <c r="I43" s="40"/>
      <c r="J43" s="40"/>
      <c r="K43" s="40"/>
    </row>
    <row r="44" spans="2:11" s="11" customFormat="1">
      <c r="B44" s="65" t="s">
        <v>47</v>
      </c>
      <c r="C44" s="42"/>
      <c r="D44" s="67"/>
      <c r="E44" s="67"/>
      <c r="F44" s="50"/>
      <c r="G44" s="51"/>
      <c r="H44" s="40"/>
      <c r="I44" s="40"/>
      <c r="J44" s="40"/>
      <c r="K44" s="40"/>
    </row>
    <row r="45" spans="2:11" s="11" customFormat="1">
      <c r="B45" s="76" t="s">
        <v>23</v>
      </c>
      <c r="C45" s="42" t="s">
        <v>22</v>
      </c>
      <c r="D45" s="67">
        <v>1</v>
      </c>
      <c r="E45" s="67"/>
      <c r="F45" s="50"/>
      <c r="G45" s="51" t="str">
        <f t="shared" ref="G45" si="4">IF(F45="","",F45*E45)</f>
        <v/>
      </c>
      <c r="H45" s="40"/>
      <c r="I45" s="40"/>
      <c r="J45" s="40"/>
      <c r="K45" s="40"/>
    </row>
    <row r="46" spans="2:11" s="11" customFormat="1">
      <c r="B46" s="76"/>
      <c r="C46" s="42"/>
      <c r="D46" s="67"/>
      <c r="E46" s="67"/>
      <c r="F46" s="50"/>
      <c r="G46" s="51"/>
      <c r="H46" s="40"/>
      <c r="I46" s="40"/>
      <c r="J46" s="40"/>
      <c r="K46" s="40"/>
    </row>
    <row r="47" spans="2:11" s="11" customFormat="1">
      <c r="B47" s="65" t="s">
        <v>48</v>
      </c>
      <c r="C47" s="42"/>
      <c r="D47" s="67"/>
      <c r="E47" s="67"/>
      <c r="F47" s="50"/>
      <c r="G47" s="51"/>
      <c r="H47" s="40"/>
      <c r="I47" s="40"/>
      <c r="J47" s="40"/>
      <c r="K47" s="40"/>
    </row>
    <row r="48" spans="2:11" s="11" customFormat="1">
      <c r="B48" s="76" t="s">
        <v>49</v>
      </c>
      <c r="C48" s="42" t="s">
        <v>38</v>
      </c>
      <c r="D48" s="67">
        <v>12</v>
      </c>
      <c r="E48" s="67"/>
      <c r="F48" s="50"/>
      <c r="G48" s="51" t="str">
        <f t="shared" ref="G48" si="5">IF(F48="","",F48*E48)</f>
        <v/>
      </c>
      <c r="H48" s="40"/>
      <c r="I48" s="40"/>
      <c r="J48" s="40"/>
      <c r="K48" s="40"/>
    </row>
    <row r="49" spans="2:11" s="11" customFormat="1">
      <c r="B49" s="92"/>
      <c r="C49" s="42"/>
      <c r="D49" s="67"/>
      <c r="E49" s="67"/>
      <c r="F49" s="50"/>
      <c r="G49" s="51"/>
      <c r="H49" s="40"/>
      <c r="I49" s="40"/>
      <c r="J49" s="40"/>
      <c r="K49" s="40"/>
    </row>
    <row r="50" spans="2:11" s="11" customFormat="1">
      <c r="B50" s="65" t="s">
        <v>50</v>
      </c>
      <c r="C50" s="42"/>
      <c r="D50" s="67"/>
      <c r="E50" s="67"/>
      <c r="F50" s="50"/>
      <c r="G50" s="51"/>
      <c r="H50" s="40"/>
      <c r="I50" s="40"/>
      <c r="J50" s="40"/>
      <c r="K50" s="40"/>
    </row>
    <row r="51" spans="2:11" s="11" customFormat="1">
      <c r="B51" s="78" t="s">
        <v>23</v>
      </c>
      <c r="C51" s="42" t="s">
        <v>22</v>
      </c>
      <c r="D51" s="67">
        <v>1</v>
      </c>
      <c r="E51" s="67"/>
      <c r="F51" s="50"/>
      <c r="G51" s="51" t="str">
        <f t="shared" ref="G51" si="6">IF(F51="","",F51*E51)</f>
        <v/>
      </c>
      <c r="H51" s="40"/>
      <c r="I51" s="40"/>
      <c r="J51" s="40"/>
      <c r="K51" s="40"/>
    </row>
    <row r="52" spans="2:11" s="11" customFormat="1">
      <c r="B52" s="92"/>
      <c r="C52" s="42"/>
      <c r="D52" s="67"/>
      <c r="E52" s="67"/>
      <c r="F52" s="50"/>
      <c r="G52" s="51"/>
      <c r="H52" s="40"/>
      <c r="I52" s="40"/>
      <c r="J52" s="40"/>
      <c r="K52" s="40"/>
    </row>
    <row r="53" spans="2:11" s="11" customFormat="1">
      <c r="B53" s="65" t="s">
        <v>51</v>
      </c>
      <c r="C53" s="42"/>
      <c r="D53" s="67"/>
      <c r="E53" s="67"/>
      <c r="F53" s="50"/>
      <c r="G53" s="51"/>
      <c r="H53" s="40"/>
      <c r="I53" s="40"/>
      <c r="J53" s="40"/>
      <c r="K53" s="40"/>
    </row>
    <row r="54" spans="2:11" s="11" customFormat="1">
      <c r="B54" s="76" t="s">
        <v>23</v>
      </c>
      <c r="C54" s="42" t="s">
        <v>22</v>
      </c>
      <c r="D54" s="67">
        <v>1</v>
      </c>
      <c r="E54" s="67"/>
      <c r="F54" s="50"/>
      <c r="G54" s="51" t="str">
        <f t="shared" ref="G54" si="7">IF(F54="","",F54*E54)</f>
        <v/>
      </c>
      <c r="H54" s="40"/>
      <c r="I54" s="40"/>
      <c r="J54" s="40"/>
      <c r="K54" s="40"/>
    </row>
    <row r="55" spans="2:11" s="11" customFormat="1">
      <c r="B55" s="63"/>
      <c r="C55" s="42"/>
      <c r="D55" s="67"/>
      <c r="E55" s="67"/>
      <c r="F55" s="50"/>
      <c r="G55" s="51"/>
      <c r="H55" s="40"/>
      <c r="I55" s="40"/>
      <c r="J55" s="40"/>
      <c r="K55" s="40"/>
    </row>
    <row r="56" spans="2:11" s="11" customFormat="1">
      <c r="B56" s="65" t="s">
        <v>52</v>
      </c>
      <c r="C56" s="42"/>
      <c r="D56" s="67"/>
      <c r="E56" s="67"/>
      <c r="F56" s="50"/>
      <c r="G56" s="51"/>
      <c r="H56" s="40"/>
      <c r="I56" s="40"/>
      <c r="J56" s="40"/>
      <c r="K56" s="40"/>
    </row>
    <row r="57" spans="2:11" s="11" customFormat="1">
      <c r="B57" s="76" t="s">
        <v>23</v>
      </c>
      <c r="C57" s="42" t="s">
        <v>22</v>
      </c>
      <c r="D57" s="67">
        <v>1</v>
      </c>
      <c r="E57" s="67"/>
      <c r="F57" s="50"/>
      <c r="G57" s="51" t="str">
        <f t="shared" ref="G57" si="8">IF(F57="","",F57*E57)</f>
        <v/>
      </c>
      <c r="H57" s="40"/>
      <c r="I57" s="40"/>
      <c r="J57" s="40"/>
      <c r="K57" s="40"/>
    </row>
    <row r="58" spans="2:11" s="11" customFormat="1">
      <c r="B58" s="93"/>
      <c r="C58" s="42"/>
      <c r="D58" s="67"/>
      <c r="E58" s="67"/>
      <c r="F58" s="50"/>
      <c r="G58" s="51"/>
      <c r="H58" s="40"/>
      <c r="I58" s="40"/>
      <c r="J58" s="40"/>
      <c r="K58" s="40"/>
    </row>
    <row r="59" spans="2:11" s="11" customFormat="1">
      <c r="B59" s="65" t="s">
        <v>262</v>
      </c>
      <c r="C59" s="42"/>
      <c r="D59" s="67"/>
      <c r="E59" s="67"/>
      <c r="F59" s="50"/>
      <c r="G59" s="51"/>
      <c r="H59" s="40"/>
      <c r="I59" s="40"/>
      <c r="J59" s="40"/>
      <c r="K59" s="40"/>
    </row>
    <row r="60" spans="2:11" s="11" customFormat="1">
      <c r="B60" s="78" t="s">
        <v>261</v>
      </c>
      <c r="C60" s="42" t="s">
        <v>22</v>
      </c>
      <c r="D60" s="67">
        <v>1</v>
      </c>
      <c r="E60" s="67"/>
      <c r="F60" s="50"/>
      <c r="G60" s="51" t="str">
        <f t="shared" ref="G60" si="9">IF(F60="","",F60*E60)</f>
        <v/>
      </c>
      <c r="H60" s="40"/>
      <c r="I60" s="40"/>
      <c r="J60" s="40"/>
      <c r="K60" s="40"/>
    </row>
    <row r="61" spans="2:11" s="11" customFormat="1">
      <c r="B61" s="93"/>
      <c r="C61" s="42"/>
      <c r="D61" s="67"/>
      <c r="E61" s="67"/>
      <c r="F61" s="50"/>
      <c r="G61" s="51"/>
      <c r="H61" s="40"/>
      <c r="I61" s="40"/>
      <c r="J61" s="40"/>
      <c r="K61" s="40"/>
    </row>
    <row r="62" spans="2:11" s="11" customFormat="1">
      <c r="B62" s="45" t="s">
        <v>33</v>
      </c>
      <c r="C62" s="46"/>
      <c r="D62" s="47"/>
      <c r="E62" s="47"/>
      <c r="F62" s="48"/>
      <c r="G62" s="48"/>
      <c r="H62" s="40"/>
      <c r="I62" s="40"/>
      <c r="J62" s="40"/>
      <c r="K62" s="40"/>
    </row>
    <row r="63" spans="2:11" s="11" customFormat="1">
      <c r="B63" s="93"/>
      <c r="C63" s="42"/>
      <c r="D63" s="67"/>
      <c r="E63" s="67"/>
      <c r="F63" s="50"/>
      <c r="G63" s="51"/>
      <c r="H63" s="40"/>
      <c r="I63" s="40"/>
      <c r="J63" s="40"/>
      <c r="K63" s="40"/>
    </row>
    <row r="64" spans="2:11" s="11" customFormat="1">
      <c r="B64" s="65" t="s">
        <v>263</v>
      </c>
      <c r="C64" s="42"/>
      <c r="D64" s="67"/>
      <c r="E64" s="67"/>
      <c r="F64" s="50"/>
      <c r="G64" s="51"/>
      <c r="H64" s="40"/>
      <c r="I64" s="40"/>
      <c r="J64" s="40"/>
      <c r="K64" s="40"/>
    </row>
    <row r="65" spans="2:11" s="11" customFormat="1">
      <c r="B65" s="78" t="s">
        <v>18</v>
      </c>
      <c r="C65" s="42" t="s">
        <v>19</v>
      </c>
      <c r="D65" s="67">
        <v>255</v>
      </c>
      <c r="E65" s="67"/>
      <c r="F65" s="50"/>
      <c r="G65" s="51" t="str">
        <f t="shared" ref="G65" si="10">IF(F65="","",F65*E65)</f>
        <v/>
      </c>
      <c r="H65" s="40"/>
      <c r="I65" s="40"/>
      <c r="J65" s="40"/>
      <c r="K65" s="40"/>
    </row>
    <row r="66" spans="2:11" s="11" customFormat="1">
      <c r="B66" s="94" t="s">
        <v>53</v>
      </c>
      <c r="C66" s="42"/>
      <c r="D66" s="67"/>
      <c r="E66" s="67"/>
      <c r="F66" s="50"/>
      <c r="G66" s="51"/>
      <c r="H66" s="40"/>
      <c r="I66" s="40"/>
      <c r="J66" s="40"/>
      <c r="K66" s="40"/>
    </row>
    <row r="67" spans="2:11" s="11" customFormat="1">
      <c r="B67" s="79" t="s">
        <v>54</v>
      </c>
      <c r="C67" s="42"/>
      <c r="D67" s="67"/>
      <c r="E67" s="67"/>
      <c r="F67" s="50"/>
      <c r="G67" s="51"/>
      <c r="H67" s="40"/>
      <c r="I67" s="40"/>
      <c r="J67" s="40"/>
      <c r="K67" s="40"/>
    </row>
    <row r="68" spans="2:11" s="11" customFormat="1">
      <c r="B68" s="79" t="s">
        <v>55</v>
      </c>
      <c r="C68" s="42"/>
      <c r="D68" s="67"/>
      <c r="E68" s="67"/>
      <c r="F68" s="50"/>
      <c r="G68" s="51"/>
      <c r="H68" s="40"/>
      <c r="I68" s="40"/>
      <c r="J68" s="40"/>
      <c r="K68" s="40"/>
    </row>
    <row r="69" spans="2:11" s="11" customFormat="1">
      <c r="B69" s="73"/>
      <c r="C69" s="42"/>
      <c r="D69" s="67"/>
      <c r="E69" s="67"/>
      <c r="F69" s="50"/>
      <c r="G69" s="51"/>
      <c r="H69" s="40"/>
      <c r="I69" s="40"/>
      <c r="J69" s="40"/>
      <c r="K69" s="40"/>
    </row>
    <row r="70" spans="2:11" s="11" customFormat="1">
      <c r="B70" s="65" t="s">
        <v>264</v>
      </c>
      <c r="C70" s="42"/>
      <c r="D70" s="67"/>
      <c r="E70" s="67"/>
      <c r="F70" s="50"/>
      <c r="G70" s="51"/>
      <c r="H70" s="40"/>
      <c r="I70" s="40"/>
      <c r="J70" s="40"/>
      <c r="K70" s="40"/>
    </row>
    <row r="71" spans="2:11" s="11" customFormat="1">
      <c r="B71" s="78" t="s">
        <v>56</v>
      </c>
      <c r="C71" s="42" t="s">
        <v>20</v>
      </c>
      <c r="D71" s="67">
        <v>200</v>
      </c>
      <c r="E71" s="67"/>
      <c r="F71" s="50"/>
      <c r="G71" s="51" t="str">
        <f t="shared" ref="G71" si="11">IF(F71="","",F71*E71)</f>
        <v/>
      </c>
      <c r="H71" s="40"/>
      <c r="I71" s="40"/>
      <c r="J71" s="40"/>
      <c r="K71" s="40"/>
    </row>
    <row r="72" spans="2:11" s="11" customFormat="1">
      <c r="B72" s="78"/>
      <c r="C72" s="42"/>
      <c r="D72" s="67"/>
      <c r="E72" s="67"/>
      <c r="F72" s="50"/>
      <c r="G72" s="51"/>
      <c r="H72" s="40"/>
      <c r="I72" s="40"/>
      <c r="J72" s="40"/>
      <c r="K72" s="40"/>
    </row>
    <row r="73" spans="2:11" s="11" customFormat="1">
      <c r="B73" s="65" t="s">
        <v>265</v>
      </c>
      <c r="C73" s="42"/>
      <c r="D73" s="67"/>
      <c r="E73" s="67"/>
      <c r="F73" s="50"/>
      <c r="G73" s="51"/>
      <c r="H73" s="40"/>
      <c r="I73" s="40"/>
      <c r="J73" s="40"/>
      <c r="K73" s="40"/>
    </row>
    <row r="74" spans="2:11" s="11" customFormat="1">
      <c r="B74" s="78" t="s">
        <v>57</v>
      </c>
      <c r="C74" s="42" t="s">
        <v>19</v>
      </c>
      <c r="D74" s="67">
        <v>200</v>
      </c>
      <c r="E74" s="67"/>
      <c r="F74" s="50"/>
      <c r="G74" s="51" t="str">
        <f t="shared" ref="G74" si="12">IF(F74="","",F74*E74)</f>
        <v/>
      </c>
      <c r="H74" s="40"/>
      <c r="I74" s="40"/>
      <c r="J74" s="40"/>
      <c r="K74" s="40"/>
    </row>
    <row r="75" spans="2:11" s="11" customFormat="1">
      <c r="B75" s="83"/>
      <c r="C75" s="42"/>
      <c r="D75" s="67"/>
      <c r="E75" s="67"/>
      <c r="F75" s="50"/>
      <c r="G75" s="51"/>
      <c r="H75" s="40"/>
      <c r="I75" s="40"/>
      <c r="J75" s="40"/>
      <c r="K75" s="40"/>
    </row>
    <row r="76" spans="2:11" s="11" customFormat="1">
      <c r="B76" s="65" t="s">
        <v>266</v>
      </c>
      <c r="C76" s="42"/>
      <c r="D76" s="67"/>
      <c r="E76" s="67"/>
      <c r="F76" s="50"/>
      <c r="G76" s="51"/>
      <c r="H76" s="40"/>
      <c r="I76" s="40"/>
      <c r="J76" s="40"/>
      <c r="K76" s="40"/>
    </row>
    <row r="77" spans="2:11" s="11" customFormat="1">
      <c r="B77" s="78" t="s">
        <v>57</v>
      </c>
      <c r="C77" s="42" t="s">
        <v>19</v>
      </c>
      <c r="D77" s="67">
        <v>200</v>
      </c>
      <c r="E77" s="67"/>
      <c r="F77" s="50"/>
      <c r="G77" s="51" t="str">
        <f t="shared" ref="G77" si="13">IF(F77="","",F77*E77)</f>
        <v/>
      </c>
      <c r="H77" s="40"/>
      <c r="I77" s="40"/>
      <c r="J77" s="40"/>
      <c r="K77" s="40"/>
    </row>
    <row r="78" spans="2:11" s="11" customFormat="1">
      <c r="B78" s="83"/>
      <c r="C78" s="42"/>
      <c r="D78" s="67"/>
      <c r="E78" s="67"/>
      <c r="F78" s="50"/>
      <c r="G78" s="51"/>
      <c r="H78" s="40"/>
      <c r="I78" s="40"/>
      <c r="J78" s="40"/>
      <c r="K78" s="40"/>
    </row>
    <row r="79" spans="2:11" s="11" customFormat="1">
      <c r="B79" s="65" t="s">
        <v>267</v>
      </c>
      <c r="C79" s="42"/>
      <c r="D79" s="67"/>
      <c r="E79" s="67"/>
      <c r="F79" s="50"/>
      <c r="G79" s="51"/>
      <c r="H79" s="40"/>
      <c r="I79" s="40"/>
      <c r="J79" s="40"/>
      <c r="K79" s="40"/>
    </row>
    <row r="80" spans="2:11" s="11" customFormat="1">
      <c r="B80" s="78" t="s">
        <v>57</v>
      </c>
      <c r="C80" s="42" t="s">
        <v>19</v>
      </c>
      <c r="D80" s="67">
        <v>200</v>
      </c>
      <c r="E80" s="67"/>
      <c r="F80" s="50"/>
      <c r="G80" s="51" t="str">
        <f t="shared" ref="G80" si="14">IF(F80="","",F80*E80)</f>
        <v/>
      </c>
      <c r="H80" s="40"/>
      <c r="I80" s="40"/>
      <c r="J80" s="40"/>
      <c r="K80" s="40"/>
    </row>
    <row r="81" spans="2:11" s="11" customFormat="1">
      <c r="B81" s="95"/>
      <c r="C81" s="42"/>
      <c r="D81" s="67"/>
      <c r="E81" s="67"/>
      <c r="F81" s="50"/>
      <c r="G81" s="51"/>
      <c r="H81" s="40"/>
      <c r="I81" s="40"/>
      <c r="J81" s="40"/>
      <c r="K81" s="40"/>
    </row>
    <row r="82" spans="2:11" s="11" customFormat="1">
      <c r="B82" s="65" t="s">
        <v>268</v>
      </c>
      <c r="C82" s="42"/>
      <c r="D82" s="67"/>
      <c r="E82" s="67"/>
      <c r="F82" s="50"/>
      <c r="G82" s="51"/>
      <c r="H82" s="40"/>
      <c r="I82" s="40"/>
      <c r="J82" s="40"/>
      <c r="K82" s="40"/>
    </row>
    <row r="83" spans="2:11" s="11" customFormat="1">
      <c r="B83" s="78" t="s">
        <v>57</v>
      </c>
      <c r="C83" s="42" t="s">
        <v>19</v>
      </c>
      <c r="D83" s="67">
        <v>200</v>
      </c>
      <c r="E83" s="67"/>
      <c r="F83" s="50"/>
      <c r="G83" s="51" t="str">
        <f t="shared" ref="G83" si="15">IF(F83="","",F83*E83)</f>
        <v/>
      </c>
      <c r="H83" s="40"/>
      <c r="I83" s="40"/>
      <c r="J83" s="40"/>
      <c r="K83" s="40"/>
    </row>
    <row r="84" spans="2:11" s="11" customFormat="1">
      <c r="B84" s="78"/>
      <c r="C84" s="42"/>
      <c r="D84" s="67"/>
      <c r="E84" s="67"/>
      <c r="F84" s="50"/>
      <c r="G84" s="51"/>
      <c r="H84" s="40"/>
      <c r="I84" s="40"/>
      <c r="J84" s="40"/>
      <c r="K84" s="40"/>
    </row>
    <row r="85" spans="2:11" s="11" customFormat="1">
      <c r="B85" s="65" t="s">
        <v>269</v>
      </c>
      <c r="C85" s="42"/>
      <c r="D85" s="67"/>
      <c r="E85" s="67"/>
      <c r="F85" s="50"/>
      <c r="G85" s="51"/>
      <c r="H85" s="40"/>
      <c r="I85" s="40"/>
      <c r="J85" s="40"/>
      <c r="K85" s="40"/>
    </row>
    <row r="86" spans="2:11" s="11" customFormat="1">
      <c r="B86" s="78" t="s">
        <v>58</v>
      </c>
      <c r="C86" s="42" t="s">
        <v>22</v>
      </c>
      <c r="D86" s="67">
        <v>1</v>
      </c>
      <c r="E86" s="67"/>
      <c r="F86" s="50"/>
      <c r="G86" s="51" t="str">
        <f t="shared" ref="G86" si="16">IF(F86="","",F86*E86)</f>
        <v/>
      </c>
      <c r="H86" s="40"/>
      <c r="I86" s="40"/>
      <c r="J86" s="40"/>
      <c r="K86" s="40"/>
    </row>
    <row r="87" spans="2:11" s="11" customFormat="1">
      <c r="B87" s="93"/>
      <c r="C87" s="42"/>
      <c r="D87" s="67"/>
      <c r="E87" s="67"/>
      <c r="F87" s="50"/>
      <c r="G87" s="51"/>
      <c r="H87" s="40"/>
      <c r="I87" s="40"/>
      <c r="J87" s="40"/>
      <c r="K87" s="40"/>
    </row>
    <row r="88" spans="2:11" s="11" customFormat="1">
      <c r="B88" s="65" t="s">
        <v>270</v>
      </c>
      <c r="C88" s="42"/>
      <c r="D88" s="67"/>
      <c r="E88" s="67"/>
      <c r="F88" s="50"/>
      <c r="G88" s="51"/>
      <c r="H88" s="40"/>
      <c r="I88" s="40"/>
      <c r="J88" s="40"/>
      <c r="K88" s="40"/>
    </row>
    <row r="89" spans="2:11" s="11" customFormat="1">
      <c r="B89" s="78" t="s">
        <v>59</v>
      </c>
      <c r="C89" s="42" t="s">
        <v>29</v>
      </c>
      <c r="D89" s="67">
        <v>2</v>
      </c>
      <c r="E89" s="67"/>
      <c r="F89" s="50"/>
      <c r="G89" s="51" t="str">
        <f t="shared" ref="G89" si="17">IF(F89="","",F89*E89)</f>
        <v/>
      </c>
      <c r="H89" s="40"/>
      <c r="I89" s="40"/>
      <c r="J89" s="40"/>
      <c r="K89" s="40"/>
    </row>
    <row r="90" spans="2:11" s="11" customFormat="1">
      <c r="B90" s="78"/>
      <c r="C90" s="42"/>
      <c r="D90" s="67"/>
      <c r="E90" s="67"/>
      <c r="F90" s="50"/>
      <c r="G90" s="51"/>
      <c r="H90" s="40"/>
      <c r="I90" s="40"/>
      <c r="J90" s="40"/>
      <c r="K90" s="40"/>
    </row>
    <row r="91" spans="2:11" s="11" customFormat="1">
      <c r="B91" s="65" t="s">
        <v>272</v>
      </c>
      <c r="C91" s="42"/>
      <c r="D91" s="67"/>
      <c r="E91" s="67"/>
      <c r="F91" s="50"/>
      <c r="G91" s="51"/>
      <c r="H91" s="40"/>
      <c r="I91" s="40"/>
      <c r="J91" s="40"/>
      <c r="K91" s="40"/>
    </row>
    <row r="92" spans="2:11" s="11" customFormat="1">
      <c r="B92" s="78" t="s">
        <v>271</v>
      </c>
      <c r="C92" s="42" t="s">
        <v>20</v>
      </c>
      <c r="D92" s="67">
        <v>3</v>
      </c>
      <c r="E92" s="67"/>
      <c r="F92" s="50"/>
      <c r="G92" s="51" t="str">
        <f t="shared" ref="G92" si="18">IF(F92="","",F92*E92)</f>
        <v/>
      </c>
      <c r="H92" s="40"/>
      <c r="I92" s="40"/>
      <c r="J92" s="40"/>
      <c r="K92" s="40"/>
    </row>
    <row r="93" spans="2:11" s="11" customFormat="1">
      <c r="B93" s="93"/>
      <c r="C93" s="42"/>
      <c r="D93" s="67"/>
      <c r="E93" s="67"/>
      <c r="F93" s="50"/>
      <c r="G93" s="51"/>
      <c r="H93" s="40"/>
      <c r="I93" s="40"/>
      <c r="J93" s="40"/>
      <c r="K93" s="40"/>
    </row>
    <row r="94" spans="2:11" s="11" customFormat="1">
      <c r="B94" s="45" t="s">
        <v>273</v>
      </c>
      <c r="C94" s="46"/>
      <c r="D94" s="47"/>
      <c r="E94" s="47"/>
      <c r="F94" s="48"/>
      <c r="G94" s="48"/>
      <c r="H94" s="40"/>
      <c r="I94" s="40"/>
      <c r="J94" s="40"/>
      <c r="K94" s="40"/>
    </row>
    <row r="95" spans="2:11" s="11" customFormat="1">
      <c r="B95" s="63"/>
      <c r="C95" s="42"/>
      <c r="D95" s="67"/>
      <c r="E95" s="67"/>
      <c r="F95" s="50"/>
      <c r="G95" s="51"/>
      <c r="H95" s="40"/>
      <c r="I95" s="40"/>
      <c r="J95" s="40"/>
      <c r="K95" s="40"/>
    </row>
    <row r="96" spans="2:11" s="11" customFormat="1">
      <c r="B96" s="114" t="s">
        <v>277</v>
      </c>
      <c r="C96" s="42"/>
      <c r="D96" s="67"/>
      <c r="E96" s="67"/>
      <c r="F96" s="50"/>
      <c r="G96" s="51"/>
      <c r="H96" s="40"/>
      <c r="I96" s="40"/>
      <c r="J96" s="40"/>
      <c r="K96" s="40"/>
    </row>
    <row r="97" spans="2:11" s="11" customFormat="1">
      <c r="B97" s="64" t="s">
        <v>140</v>
      </c>
      <c r="C97" s="42" t="s">
        <v>20</v>
      </c>
      <c r="D97" s="67">
        <v>36</v>
      </c>
      <c r="E97" s="67"/>
      <c r="F97" s="50"/>
      <c r="G97" s="51" t="str">
        <f t="shared" ref="G97" si="19">IF(F97="","",F97*E97)</f>
        <v/>
      </c>
      <c r="H97" s="40"/>
      <c r="I97" s="40"/>
      <c r="J97" s="40"/>
      <c r="K97" s="40"/>
    </row>
    <row r="98" spans="2:11" s="11" customFormat="1">
      <c r="B98" s="64"/>
      <c r="C98" s="42"/>
      <c r="D98" s="67"/>
      <c r="E98" s="67"/>
      <c r="F98" s="50"/>
      <c r="G98" s="51"/>
      <c r="H98" s="40"/>
      <c r="I98" s="40"/>
      <c r="J98" s="40"/>
      <c r="K98" s="40"/>
    </row>
    <row r="99" spans="2:11" s="11" customFormat="1">
      <c r="B99" s="114" t="s">
        <v>278</v>
      </c>
      <c r="C99" s="42"/>
      <c r="D99" s="67"/>
      <c r="E99" s="67"/>
      <c r="F99" s="50"/>
      <c r="G99" s="51"/>
      <c r="H99" s="40"/>
      <c r="I99" s="40"/>
      <c r="J99" s="40"/>
      <c r="K99" s="40"/>
    </row>
    <row r="100" spans="2:11" s="11" customFormat="1">
      <c r="B100" s="64" t="s">
        <v>223</v>
      </c>
      <c r="C100" s="42"/>
      <c r="D100" s="67"/>
      <c r="E100" s="67"/>
      <c r="F100" s="50"/>
      <c r="G100" s="51"/>
      <c r="H100" s="40"/>
      <c r="I100" s="40"/>
      <c r="J100" s="40"/>
      <c r="K100" s="40"/>
    </row>
    <row r="101" spans="2:11" s="11" customFormat="1">
      <c r="B101" s="66" t="s">
        <v>274</v>
      </c>
      <c r="C101" s="42" t="s">
        <v>21</v>
      </c>
      <c r="D101" s="67">
        <v>1</v>
      </c>
      <c r="E101" s="67"/>
      <c r="F101" s="50"/>
      <c r="G101" s="51" t="str">
        <f t="shared" ref="G101:G102" si="20">IF(F101="","",F101*E101)</f>
        <v/>
      </c>
      <c r="H101" s="40"/>
      <c r="I101" s="40"/>
      <c r="J101" s="40"/>
      <c r="K101" s="40"/>
    </row>
    <row r="102" spans="2:11" s="11" customFormat="1">
      <c r="B102" s="66" t="s">
        <v>275</v>
      </c>
      <c r="C102" s="42" t="s">
        <v>21</v>
      </c>
      <c r="D102" s="67">
        <v>1</v>
      </c>
      <c r="E102" s="67"/>
      <c r="F102" s="50"/>
      <c r="G102" s="51" t="str">
        <f t="shared" si="20"/>
        <v/>
      </c>
      <c r="H102" s="40"/>
      <c r="I102" s="40"/>
      <c r="J102" s="40"/>
      <c r="K102" s="40"/>
    </row>
    <row r="103" spans="2:11" s="11" customFormat="1">
      <c r="B103" s="64"/>
      <c r="C103" s="42"/>
      <c r="D103" s="67"/>
      <c r="E103" s="67"/>
      <c r="F103" s="50"/>
      <c r="G103" s="51"/>
      <c r="H103" s="40"/>
      <c r="I103" s="40"/>
      <c r="J103" s="40"/>
      <c r="K103" s="40"/>
    </row>
    <row r="104" spans="2:11" s="11" customFormat="1">
      <c r="B104" s="114" t="s">
        <v>279</v>
      </c>
      <c r="C104" s="42"/>
      <c r="D104" s="67"/>
      <c r="E104" s="67"/>
      <c r="F104" s="50"/>
      <c r="G104" s="51"/>
      <c r="H104" s="40"/>
      <c r="I104" s="40"/>
      <c r="J104" s="40"/>
      <c r="K104" s="40"/>
    </row>
    <row r="105" spans="2:11" s="11" customFormat="1">
      <c r="B105" s="64" t="s">
        <v>276</v>
      </c>
      <c r="C105" s="42" t="s">
        <v>29</v>
      </c>
      <c r="D105" s="67">
        <v>1</v>
      </c>
      <c r="E105" s="67"/>
      <c r="F105" s="50"/>
      <c r="G105" s="51" t="str">
        <f t="shared" ref="G105" si="21">IF(F105="","",F105*E105)</f>
        <v/>
      </c>
      <c r="H105" s="40"/>
      <c r="I105" s="40"/>
      <c r="J105" s="40"/>
      <c r="K105" s="40"/>
    </row>
    <row r="106" spans="2:11" s="11" customFormat="1">
      <c r="B106" s="93"/>
      <c r="C106" s="42"/>
      <c r="D106" s="67"/>
      <c r="E106" s="67"/>
      <c r="F106" s="50"/>
      <c r="G106" s="51"/>
      <c r="H106" s="40"/>
      <c r="I106" s="40"/>
      <c r="J106" s="40"/>
      <c r="K106" s="40"/>
    </row>
    <row r="107" spans="2:11" s="11" customFormat="1">
      <c r="B107" s="45" t="s">
        <v>60</v>
      </c>
      <c r="C107" s="46"/>
      <c r="D107" s="47"/>
      <c r="E107" s="47"/>
      <c r="F107" s="48"/>
      <c r="G107" s="48"/>
      <c r="H107" s="40"/>
      <c r="I107" s="40"/>
      <c r="J107" s="40"/>
      <c r="K107" s="40"/>
    </row>
    <row r="108" spans="2:11" s="11" customFormat="1">
      <c r="B108" s="63"/>
      <c r="C108" s="42"/>
      <c r="D108" s="67"/>
      <c r="E108" s="67"/>
      <c r="F108" s="50"/>
      <c r="G108" s="51"/>
      <c r="H108" s="40"/>
      <c r="I108" s="40"/>
      <c r="J108" s="40"/>
      <c r="K108" s="40"/>
    </row>
    <row r="109" spans="2:11" s="11" customFormat="1">
      <c r="B109" s="65" t="s">
        <v>281</v>
      </c>
      <c r="C109" s="42"/>
      <c r="D109" s="67"/>
      <c r="E109" s="67"/>
      <c r="F109" s="50"/>
      <c r="G109" s="51"/>
      <c r="H109" s="40"/>
      <c r="I109" s="40"/>
      <c r="J109" s="40"/>
      <c r="K109" s="40"/>
    </row>
    <row r="110" spans="2:11" s="11" customFormat="1">
      <c r="B110" s="64" t="s">
        <v>18</v>
      </c>
      <c r="C110" s="42" t="s">
        <v>34</v>
      </c>
      <c r="D110" s="67">
        <v>59</v>
      </c>
      <c r="E110" s="67"/>
      <c r="F110" s="50"/>
      <c r="G110" s="51" t="str">
        <f t="shared" ref="G110" si="22">IF(F110="","",F110*E110)</f>
        <v/>
      </c>
      <c r="H110" s="40"/>
      <c r="I110" s="40"/>
      <c r="J110" s="40"/>
      <c r="K110" s="40"/>
    </row>
    <row r="111" spans="2:11" s="11" customFormat="1">
      <c r="B111" s="94" t="s">
        <v>53</v>
      </c>
      <c r="C111" s="42"/>
      <c r="D111" s="67"/>
      <c r="E111" s="67"/>
      <c r="F111" s="50"/>
      <c r="G111" s="51"/>
      <c r="H111" s="40"/>
      <c r="I111" s="40"/>
      <c r="J111" s="40"/>
      <c r="K111" s="40"/>
    </row>
    <row r="112" spans="2:11" s="11" customFormat="1">
      <c r="B112" s="79" t="s">
        <v>54</v>
      </c>
      <c r="C112" s="42"/>
      <c r="D112" s="67"/>
      <c r="E112" s="67"/>
      <c r="F112" s="50"/>
      <c r="G112" s="51"/>
      <c r="H112" s="40"/>
      <c r="I112" s="40"/>
      <c r="J112" s="40"/>
      <c r="K112" s="40"/>
    </row>
    <row r="113" spans="2:11" s="11" customFormat="1">
      <c r="B113" s="79" t="s">
        <v>437</v>
      </c>
      <c r="C113" s="42"/>
      <c r="D113" s="67"/>
      <c r="E113" s="67"/>
      <c r="F113" s="50"/>
      <c r="G113" s="51"/>
      <c r="H113" s="40"/>
      <c r="I113" s="40"/>
      <c r="J113" s="40"/>
      <c r="K113" s="40"/>
    </row>
    <row r="114" spans="2:11" s="11" customFormat="1">
      <c r="B114" s="79" t="s">
        <v>280</v>
      </c>
      <c r="C114" s="42"/>
      <c r="D114" s="67"/>
      <c r="E114" s="67"/>
      <c r="F114" s="50"/>
      <c r="G114" s="51"/>
      <c r="H114" s="40"/>
      <c r="I114" s="40"/>
      <c r="J114" s="40"/>
      <c r="K114" s="40"/>
    </row>
    <row r="115" spans="2:11" s="11" customFormat="1">
      <c r="B115" s="79"/>
      <c r="C115" s="42"/>
      <c r="D115" s="67"/>
      <c r="E115" s="67"/>
      <c r="F115" s="50"/>
      <c r="G115" s="51"/>
      <c r="H115" s="40"/>
      <c r="I115" s="40"/>
      <c r="J115" s="40"/>
      <c r="K115" s="40"/>
    </row>
    <row r="116" spans="2:11" s="11" customFormat="1">
      <c r="B116" s="65" t="s">
        <v>282</v>
      </c>
      <c r="C116" s="42"/>
      <c r="D116" s="67"/>
      <c r="E116" s="67"/>
      <c r="F116" s="50"/>
      <c r="G116" s="51"/>
      <c r="H116" s="40"/>
      <c r="I116" s="40"/>
      <c r="J116" s="40"/>
      <c r="K116" s="40"/>
    </row>
    <row r="117" spans="2:11" s="11" customFormat="1">
      <c r="B117" s="64" t="s">
        <v>18</v>
      </c>
      <c r="C117" s="42" t="s">
        <v>19</v>
      </c>
      <c r="D117" s="67">
        <v>198</v>
      </c>
      <c r="E117" s="67"/>
      <c r="F117" s="50"/>
      <c r="G117" s="51" t="str">
        <f t="shared" ref="G117" si="23">IF(F117="","",F117*E117)</f>
        <v/>
      </c>
      <c r="H117" s="40"/>
      <c r="I117" s="40"/>
      <c r="J117" s="40"/>
      <c r="K117" s="40"/>
    </row>
    <row r="118" spans="2:11" s="11" customFormat="1">
      <c r="B118" s="94" t="s">
        <v>53</v>
      </c>
      <c r="C118" s="42"/>
      <c r="D118" s="67"/>
      <c r="E118" s="67"/>
      <c r="F118" s="50"/>
      <c r="G118" s="51"/>
      <c r="H118" s="40"/>
      <c r="I118" s="40"/>
      <c r="J118" s="40"/>
      <c r="K118" s="40"/>
    </row>
    <row r="119" spans="2:11" s="11" customFormat="1">
      <c r="B119" s="79" t="s">
        <v>54</v>
      </c>
      <c r="C119" s="42"/>
      <c r="D119" s="67"/>
      <c r="E119" s="67"/>
      <c r="F119" s="50"/>
      <c r="G119" s="51"/>
      <c r="H119" s="40"/>
      <c r="I119" s="40"/>
      <c r="J119" s="40"/>
      <c r="K119" s="40"/>
    </row>
    <row r="120" spans="2:11" s="11" customFormat="1">
      <c r="B120" s="79" t="s">
        <v>437</v>
      </c>
      <c r="C120" s="42"/>
      <c r="D120" s="67"/>
      <c r="E120" s="67"/>
      <c r="F120" s="50"/>
      <c r="G120" s="51"/>
      <c r="H120" s="40"/>
      <c r="I120" s="40"/>
      <c r="J120" s="40"/>
      <c r="K120" s="40"/>
    </row>
    <row r="121" spans="2:11" s="11" customFormat="1">
      <c r="B121" s="79" t="s">
        <v>280</v>
      </c>
      <c r="C121" s="42"/>
      <c r="D121" s="67"/>
      <c r="E121" s="67"/>
      <c r="F121" s="50"/>
      <c r="G121" s="51"/>
      <c r="H121" s="40"/>
      <c r="I121" s="40"/>
      <c r="J121" s="40"/>
      <c r="K121" s="40"/>
    </row>
    <row r="122" spans="2:11" s="11" customFormat="1">
      <c r="B122" s="63"/>
      <c r="C122" s="42"/>
      <c r="D122" s="67"/>
      <c r="E122" s="67"/>
      <c r="F122" s="50"/>
      <c r="G122" s="51"/>
      <c r="H122" s="40"/>
      <c r="I122" s="40"/>
      <c r="J122" s="40"/>
      <c r="K122" s="40"/>
    </row>
    <row r="123" spans="2:11" s="11" customFormat="1">
      <c r="B123" s="65" t="s">
        <v>283</v>
      </c>
      <c r="C123" s="42"/>
      <c r="D123" s="67"/>
      <c r="E123" s="67"/>
      <c r="F123" s="50"/>
      <c r="G123" s="51"/>
      <c r="H123" s="40"/>
      <c r="I123" s="40"/>
      <c r="J123" s="40"/>
      <c r="K123" s="40"/>
    </row>
    <row r="124" spans="2:11" s="11" customFormat="1">
      <c r="B124" s="64" t="s">
        <v>62</v>
      </c>
      <c r="C124" s="42" t="s">
        <v>34</v>
      </c>
      <c r="D124" s="67">
        <v>12</v>
      </c>
      <c r="E124" s="67"/>
      <c r="F124" s="50"/>
      <c r="G124" s="51" t="str">
        <f t="shared" ref="G124" si="24">IF(F124="","",F124*E124)</f>
        <v/>
      </c>
      <c r="H124" s="40"/>
      <c r="I124" s="40"/>
      <c r="J124" s="40"/>
      <c r="K124" s="40"/>
    </row>
    <row r="125" spans="2:11" s="11" customFormat="1">
      <c r="B125" s="94" t="s">
        <v>53</v>
      </c>
      <c r="C125" s="42"/>
      <c r="D125" s="67"/>
      <c r="E125" s="67"/>
      <c r="F125" s="50"/>
      <c r="G125" s="51"/>
      <c r="H125" s="40"/>
      <c r="I125" s="40"/>
      <c r="J125" s="40"/>
      <c r="K125" s="40"/>
    </row>
    <row r="126" spans="2:11" s="11" customFormat="1">
      <c r="B126" s="79" t="s">
        <v>54</v>
      </c>
      <c r="C126" s="42"/>
      <c r="D126" s="67"/>
      <c r="E126" s="67"/>
      <c r="F126" s="50"/>
      <c r="G126" s="51"/>
      <c r="H126" s="40"/>
      <c r="I126" s="40"/>
      <c r="J126" s="40"/>
      <c r="K126" s="40"/>
    </row>
    <row r="127" spans="2:11" s="11" customFormat="1">
      <c r="B127" s="79" t="s">
        <v>437</v>
      </c>
      <c r="C127" s="42"/>
      <c r="D127" s="67"/>
      <c r="E127" s="67"/>
      <c r="F127" s="50"/>
      <c r="G127" s="51"/>
      <c r="H127" s="40"/>
      <c r="I127" s="40"/>
      <c r="J127" s="40"/>
      <c r="K127" s="40"/>
    </row>
    <row r="128" spans="2:11" s="11" customFormat="1">
      <c r="B128" s="76"/>
      <c r="C128" s="42"/>
      <c r="D128" s="67"/>
      <c r="E128" s="67"/>
      <c r="F128" s="50"/>
      <c r="G128" s="51"/>
      <c r="H128" s="40"/>
      <c r="I128" s="40"/>
      <c r="J128" s="40"/>
      <c r="K128" s="40"/>
    </row>
    <row r="129" spans="2:11" s="11" customFormat="1">
      <c r="B129" s="65" t="s">
        <v>284</v>
      </c>
      <c r="C129" s="42" t="s">
        <v>19</v>
      </c>
      <c r="D129" s="67">
        <v>20</v>
      </c>
      <c r="E129" s="67"/>
      <c r="F129" s="50"/>
      <c r="G129" s="51" t="str">
        <f t="shared" ref="G129" si="25">IF(F129="","",F129*E129)</f>
        <v/>
      </c>
      <c r="H129" s="40"/>
      <c r="I129" s="40"/>
      <c r="J129" s="40"/>
      <c r="K129" s="40"/>
    </row>
    <row r="130" spans="2:11" s="11" customFormat="1">
      <c r="B130" s="94" t="s">
        <v>53</v>
      </c>
      <c r="C130" s="42"/>
      <c r="D130" s="67"/>
      <c r="E130" s="67"/>
      <c r="F130" s="50"/>
      <c r="G130" s="51"/>
      <c r="H130" s="40"/>
      <c r="I130" s="40"/>
      <c r="J130" s="40"/>
      <c r="K130" s="40"/>
    </row>
    <row r="131" spans="2:11" s="11" customFormat="1">
      <c r="B131" s="79" t="s">
        <v>54</v>
      </c>
      <c r="C131" s="42"/>
      <c r="D131" s="67"/>
      <c r="E131" s="67"/>
      <c r="F131" s="50"/>
      <c r="G131" s="51"/>
      <c r="H131" s="40"/>
      <c r="I131" s="40"/>
      <c r="J131" s="40"/>
      <c r="K131" s="40"/>
    </row>
    <row r="132" spans="2:11" s="11" customFormat="1">
      <c r="B132" s="79" t="s">
        <v>437</v>
      </c>
      <c r="C132" s="42"/>
      <c r="D132" s="67"/>
      <c r="E132" s="67"/>
      <c r="F132" s="50"/>
      <c r="G132" s="51"/>
      <c r="H132" s="40"/>
      <c r="I132" s="40"/>
      <c r="J132" s="40"/>
      <c r="K132" s="40"/>
    </row>
    <row r="133" spans="2:11" s="11" customFormat="1">
      <c r="B133" s="76"/>
      <c r="C133" s="42"/>
      <c r="D133" s="67"/>
      <c r="E133" s="67"/>
      <c r="F133" s="50"/>
      <c r="G133" s="51"/>
      <c r="H133" s="40"/>
      <c r="I133" s="40"/>
      <c r="J133" s="40"/>
      <c r="K133" s="40"/>
    </row>
    <row r="134" spans="2:11" s="11" customFormat="1">
      <c r="B134" s="45" t="s">
        <v>63</v>
      </c>
      <c r="C134" s="46"/>
      <c r="D134" s="47"/>
      <c r="E134" s="47"/>
      <c r="F134" s="48"/>
      <c r="G134" s="48"/>
      <c r="H134" s="40"/>
      <c r="I134" s="40"/>
      <c r="J134" s="40"/>
      <c r="K134" s="40"/>
    </row>
    <row r="135" spans="2:11" s="11" customFormat="1">
      <c r="B135" s="63"/>
      <c r="C135" s="42"/>
      <c r="D135" s="67"/>
      <c r="E135" s="67"/>
      <c r="F135" s="50"/>
      <c r="G135" s="51"/>
      <c r="H135" s="40"/>
      <c r="I135" s="40"/>
      <c r="J135" s="40"/>
      <c r="K135" s="40"/>
    </row>
    <row r="136" spans="2:11" s="11" customFormat="1">
      <c r="B136" s="65" t="s">
        <v>287</v>
      </c>
      <c r="C136" s="42"/>
      <c r="D136" s="67"/>
      <c r="E136" s="67"/>
      <c r="F136" s="50"/>
      <c r="G136" s="51"/>
      <c r="H136" s="40"/>
      <c r="I136" s="40"/>
      <c r="J136" s="40"/>
      <c r="K136" s="40"/>
    </row>
    <row r="137" spans="2:11" s="11" customFormat="1">
      <c r="B137" s="64" t="s">
        <v>18</v>
      </c>
      <c r="C137" s="42" t="s">
        <v>22</v>
      </c>
      <c r="D137" s="67">
        <v>1</v>
      </c>
      <c r="E137" s="67"/>
      <c r="F137" s="50"/>
      <c r="G137" s="51" t="str">
        <f t="shared" ref="G137" si="26">IF(F137="","",F137*E137)</f>
        <v/>
      </c>
      <c r="H137" s="40"/>
      <c r="I137" s="40"/>
      <c r="J137" s="40"/>
      <c r="K137" s="40"/>
    </row>
    <row r="138" spans="2:11" s="11" customFormat="1">
      <c r="B138" s="94" t="s">
        <v>53</v>
      </c>
      <c r="C138" s="42"/>
      <c r="D138" s="67"/>
      <c r="E138" s="67"/>
      <c r="F138" s="50"/>
      <c r="G138" s="51"/>
      <c r="H138" s="40"/>
      <c r="I138" s="40"/>
      <c r="J138" s="40"/>
      <c r="K138" s="40"/>
    </row>
    <row r="139" spans="2:11" s="11" customFormat="1">
      <c r="B139" s="79" t="s">
        <v>54</v>
      </c>
      <c r="C139" s="42"/>
      <c r="D139" s="67"/>
      <c r="E139" s="67"/>
      <c r="F139" s="50"/>
      <c r="G139" s="51"/>
      <c r="H139" s="40"/>
      <c r="I139" s="40"/>
      <c r="J139" s="40"/>
      <c r="K139" s="40"/>
    </row>
    <row r="140" spans="2:11" s="11" customFormat="1">
      <c r="B140" s="79" t="s">
        <v>437</v>
      </c>
      <c r="C140" s="42"/>
      <c r="D140" s="67"/>
      <c r="E140" s="67"/>
      <c r="F140" s="50"/>
      <c r="G140" s="51"/>
      <c r="H140" s="40"/>
      <c r="I140" s="40"/>
      <c r="J140" s="40"/>
      <c r="K140" s="40"/>
    </row>
    <row r="141" spans="2:11" s="11" customFormat="1">
      <c r="B141" s="79" t="s">
        <v>152</v>
      </c>
      <c r="C141" s="42"/>
      <c r="D141" s="67"/>
      <c r="E141" s="67"/>
      <c r="F141" s="50"/>
      <c r="G141" s="51"/>
      <c r="H141" s="40"/>
      <c r="I141" s="40"/>
      <c r="J141" s="40"/>
      <c r="K141" s="40"/>
    </row>
    <row r="142" spans="2:11" s="11" customFormat="1">
      <c r="B142" s="79" t="s">
        <v>285</v>
      </c>
      <c r="C142" s="42"/>
      <c r="D142" s="67"/>
      <c r="E142" s="67"/>
      <c r="F142" s="50"/>
      <c r="G142" s="51"/>
      <c r="H142" s="40"/>
      <c r="I142" s="40"/>
      <c r="J142" s="40"/>
      <c r="K142" s="40"/>
    </row>
    <row r="143" spans="2:11" s="11" customFormat="1">
      <c r="B143" s="73"/>
      <c r="C143" s="42"/>
      <c r="D143" s="67"/>
      <c r="E143" s="67"/>
      <c r="F143" s="50"/>
      <c r="G143" s="51"/>
      <c r="H143" s="40"/>
      <c r="I143" s="40"/>
      <c r="J143" s="40"/>
      <c r="K143" s="40"/>
    </row>
    <row r="144" spans="2:11" s="11" customFormat="1">
      <c r="B144" s="65" t="s">
        <v>288</v>
      </c>
      <c r="C144" s="42"/>
      <c r="D144" s="67"/>
      <c r="E144" s="67"/>
      <c r="F144" s="50"/>
      <c r="G144" s="51"/>
      <c r="H144" s="40"/>
      <c r="I144" s="40"/>
      <c r="J144" s="40"/>
      <c r="K144" s="40"/>
    </row>
    <row r="145" spans="2:11" s="11" customFormat="1">
      <c r="B145" s="64" t="s">
        <v>259</v>
      </c>
      <c r="C145" s="42" t="s">
        <v>19</v>
      </c>
      <c r="D145" s="67">
        <v>45</v>
      </c>
      <c r="E145" s="67"/>
      <c r="F145" s="50"/>
      <c r="G145" s="51" t="str">
        <f t="shared" ref="G145" si="27">IF(F145="","",F145*E145)</f>
        <v/>
      </c>
      <c r="H145" s="40"/>
      <c r="I145" s="40"/>
      <c r="J145" s="40"/>
      <c r="K145" s="40"/>
    </row>
    <row r="146" spans="2:11" s="11" customFormat="1">
      <c r="B146" s="97" t="s">
        <v>153</v>
      </c>
      <c r="C146" s="42"/>
      <c r="D146" s="67"/>
      <c r="E146" s="67"/>
      <c r="F146" s="50"/>
      <c r="G146" s="51"/>
      <c r="H146" s="40"/>
      <c r="I146" s="40"/>
      <c r="J146" s="40"/>
      <c r="K146" s="40"/>
    </row>
    <row r="147" spans="2:11" s="11" customFormat="1">
      <c r="B147" s="97" t="s">
        <v>154</v>
      </c>
      <c r="C147" s="42"/>
      <c r="D147" s="67"/>
      <c r="E147" s="67"/>
      <c r="F147" s="50"/>
      <c r="G147" s="51"/>
      <c r="H147" s="40"/>
      <c r="I147" s="40"/>
      <c r="J147" s="40"/>
      <c r="K147" s="40"/>
    </row>
    <row r="148" spans="2:11" s="11" customFormat="1">
      <c r="B148" s="99" t="s">
        <v>66</v>
      </c>
      <c r="C148" s="42"/>
      <c r="D148" s="67"/>
      <c r="E148" s="67"/>
      <c r="F148" s="50"/>
      <c r="G148" s="51"/>
      <c r="H148" s="40"/>
      <c r="I148" s="40"/>
      <c r="J148" s="40"/>
      <c r="K148" s="40"/>
    </row>
    <row r="149" spans="2:11" s="11" customFormat="1">
      <c r="B149" s="99" t="s">
        <v>155</v>
      </c>
      <c r="C149" s="42"/>
      <c r="D149" s="67"/>
      <c r="E149" s="67"/>
      <c r="F149" s="50"/>
      <c r="G149" s="51"/>
      <c r="H149" s="40"/>
      <c r="I149" s="40"/>
      <c r="J149" s="40"/>
      <c r="K149" s="40"/>
    </row>
    <row r="150" spans="2:11" s="11" customFormat="1">
      <c r="B150" s="99" t="s">
        <v>156</v>
      </c>
      <c r="C150" s="42"/>
      <c r="D150" s="67"/>
      <c r="E150" s="67"/>
      <c r="F150" s="50"/>
      <c r="G150" s="51"/>
      <c r="H150" s="40"/>
      <c r="I150" s="40"/>
      <c r="J150" s="40"/>
      <c r="K150" s="40"/>
    </row>
    <row r="151" spans="2:11" s="11" customFormat="1">
      <c r="B151" s="99" t="s">
        <v>157</v>
      </c>
      <c r="C151" s="42"/>
      <c r="D151" s="67"/>
      <c r="E151" s="67"/>
      <c r="F151" s="50"/>
      <c r="G151" s="51"/>
      <c r="H151" s="40"/>
      <c r="I151" s="40"/>
      <c r="J151" s="40"/>
      <c r="K151" s="40"/>
    </row>
    <row r="152" spans="2:11" s="11" customFormat="1">
      <c r="B152" s="74" t="s">
        <v>433</v>
      </c>
      <c r="C152" s="42"/>
      <c r="D152" s="67"/>
      <c r="E152" s="67"/>
      <c r="F152" s="50"/>
      <c r="G152" s="51"/>
      <c r="H152" s="40"/>
      <c r="I152" s="40"/>
      <c r="J152" s="40"/>
      <c r="K152" s="40"/>
    </row>
    <row r="153" spans="2:11" s="11" customFormat="1" ht="30">
      <c r="B153" s="74" t="s">
        <v>434</v>
      </c>
      <c r="C153" s="42"/>
      <c r="D153" s="67"/>
      <c r="E153" s="67"/>
      <c r="F153" s="50"/>
      <c r="G153" s="51"/>
      <c r="H153" s="40"/>
      <c r="I153" s="40"/>
      <c r="J153" s="40"/>
      <c r="K153" s="40"/>
    </row>
    <row r="154" spans="2:11" s="11" customFormat="1" ht="30">
      <c r="B154" s="74" t="s">
        <v>396</v>
      </c>
      <c r="C154" s="42"/>
      <c r="D154" s="67"/>
      <c r="E154" s="67"/>
      <c r="F154" s="50"/>
      <c r="G154" s="51"/>
      <c r="H154" s="40"/>
      <c r="I154" s="40"/>
      <c r="J154" s="40"/>
      <c r="K154" s="40"/>
    </row>
    <row r="155" spans="2:11" s="11" customFormat="1">
      <c r="B155" s="78"/>
      <c r="C155" s="42"/>
      <c r="D155" s="67"/>
      <c r="E155" s="67"/>
      <c r="F155" s="50"/>
      <c r="G155" s="51"/>
      <c r="H155" s="40"/>
      <c r="I155" s="40"/>
      <c r="J155" s="40"/>
      <c r="K155" s="40"/>
    </row>
    <row r="156" spans="2:11" s="11" customFormat="1">
      <c r="B156" s="64" t="s">
        <v>286</v>
      </c>
      <c r="C156" s="42" t="s">
        <v>19</v>
      </c>
      <c r="D156" s="67">
        <v>48</v>
      </c>
      <c r="E156" s="67"/>
      <c r="F156" s="50"/>
      <c r="G156" s="51" t="str">
        <f t="shared" ref="G156" si="28">IF(F156="","",F156*E156)</f>
        <v/>
      </c>
      <c r="H156" s="40"/>
      <c r="I156" s="40"/>
      <c r="J156" s="40"/>
      <c r="K156" s="40"/>
    </row>
    <row r="157" spans="2:11" s="11" customFormat="1">
      <c r="B157" s="97" t="s">
        <v>153</v>
      </c>
      <c r="C157" s="42"/>
      <c r="D157" s="67"/>
      <c r="E157" s="67"/>
      <c r="F157" s="50"/>
      <c r="G157" s="51"/>
      <c r="H157" s="40"/>
      <c r="I157" s="40"/>
      <c r="J157" s="40"/>
      <c r="K157" s="40"/>
    </row>
    <row r="158" spans="2:11" s="11" customFormat="1">
      <c r="B158" s="97" t="s">
        <v>154</v>
      </c>
      <c r="C158" s="42"/>
      <c r="D158" s="67"/>
      <c r="E158" s="67"/>
      <c r="F158" s="50"/>
      <c r="G158" s="51"/>
      <c r="H158" s="40"/>
      <c r="I158" s="40"/>
      <c r="J158" s="40"/>
      <c r="K158" s="40"/>
    </row>
    <row r="159" spans="2:11" s="11" customFormat="1">
      <c r="B159" s="99" t="s">
        <v>66</v>
      </c>
      <c r="C159" s="42"/>
      <c r="D159" s="67"/>
      <c r="E159" s="67"/>
      <c r="F159" s="50"/>
      <c r="G159" s="51"/>
      <c r="H159" s="40"/>
      <c r="I159" s="40"/>
      <c r="J159" s="40"/>
      <c r="K159" s="40"/>
    </row>
    <row r="160" spans="2:11" s="11" customFormat="1">
      <c r="B160" s="99" t="s">
        <v>155</v>
      </c>
      <c r="C160" s="42"/>
      <c r="D160" s="67"/>
      <c r="E160" s="67"/>
      <c r="F160" s="50"/>
      <c r="G160" s="51"/>
      <c r="H160" s="40"/>
      <c r="I160" s="40"/>
      <c r="J160" s="40"/>
      <c r="K160" s="40"/>
    </row>
    <row r="161" spans="2:11" s="11" customFormat="1">
      <c r="B161" s="99" t="s">
        <v>156</v>
      </c>
      <c r="C161" s="42"/>
      <c r="D161" s="67"/>
      <c r="E161" s="67"/>
      <c r="F161" s="50"/>
      <c r="G161" s="51"/>
      <c r="H161" s="40"/>
      <c r="I161" s="40"/>
      <c r="J161" s="40"/>
      <c r="K161" s="40"/>
    </row>
    <row r="162" spans="2:11" s="11" customFormat="1">
      <c r="B162" s="99" t="s">
        <v>157</v>
      </c>
      <c r="C162" s="42"/>
      <c r="D162" s="67"/>
      <c r="E162" s="67"/>
      <c r="F162" s="50"/>
      <c r="G162" s="51"/>
      <c r="H162" s="40"/>
      <c r="I162" s="40"/>
      <c r="J162" s="40"/>
      <c r="K162" s="40"/>
    </row>
    <row r="163" spans="2:11" s="11" customFormat="1">
      <c r="B163" s="74" t="s">
        <v>433</v>
      </c>
      <c r="C163" s="42"/>
      <c r="D163" s="67"/>
      <c r="E163" s="67"/>
      <c r="F163" s="50"/>
      <c r="G163" s="51"/>
      <c r="H163" s="40"/>
      <c r="I163" s="40"/>
      <c r="J163" s="40"/>
      <c r="K163" s="40"/>
    </row>
    <row r="164" spans="2:11" s="11" customFormat="1" ht="30">
      <c r="B164" s="119" t="s">
        <v>432</v>
      </c>
      <c r="C164" s="42"/>
      <c r="D164" s="67"/>
      <c r="E164" s="67"/>
      <c r="F164" s="50"/>
      <c r="G164" s="51"/>
      <c r="H164" s="40"/>
      <c r="I164" s="40"/>
      <c r="J164" s="40"/>
      <c r="K164" s="40"/>
    </row>
    <row r="165" spans="2:11" s="11" customFormat="1" ht="30">
      <c r="B165" s="74" t="s">
        <v>396</v>
      </c>
      <c r="C165" s="42"/>
      <c r="D165" s="67"/>
      <c r="E165" s="67"/>
      <c r="F165" s="50"/>
      <c r="G165" s="51"/>
      <c r="H165" s="40"/>
      <c r="I165" s="40"/>
      <c r="J165" s="40"/>
      <c r="K165" s="40"/>
    </row>
    <row r="166" spans="2:11" s="11" customFormat="1">
      <c r="B166" s="78"/>
      <c r="C166" s="42"/>
      <c r="D166" s="67"/>
      <c r="E166" s="67"/>
      <c r="F166" s="50"/>
      <c r="G166" s="51"/>
      <c r="H166" s="40"/>
      <c r="I166" s="40"/>
      <c r="J166" s="40"/>
      <c r="K166" s="40"/>
    </row>
    <row r="167" spans="2:11" s="11" customFormat="1">
      <c r="B167" s="78" t="s">
        <v>18</v>
      </c>
      <c r="C167" s="42"/>
      <c r="D167" s="67"/>
      <c r="E167" s="67"/>
      <c r="F167" s="50"/>
      <c r="G167" s="51" t="str">
        <f t="shared" ref="G167:G169" si="29">IF(F167="","",F167*E167)</f>
        <v/>
      </c>
      <c r="H167" s="40"/>
      <c r="I167" s="40"/>
      <c r="J167" s="40"/>
      <c r="K167" s="40"/>
    </row>
    <row r="168" spans="2:11" s="11" customFormat="1">
      <c r="B168" s="96" t="s">
        <v>64</v>
      </c>
      <c r="C168" s="42" t="s">
        <v>22</v>
      </c>
      <c r="D168" s="67">
        <v>1</v>
      </c>
      <c r="E168" s="67"/>
      <c r="F168" s="50"/>
      <c r="G168" s="51" t="str">
        <f t="shared" si="29"/>
        <v/>
      </c>
      <c r="H168" s="40"/>
      <c r="I168" s="40"/>
      <c r="J168" s="40"/>
      <c r="K168" s="40"/>
    </row>
    <row r="169" spans="2:11" s="11" customFormat="1">
      <c r="B169" s="96" t="s">
        <v>65</v>
      </c>
      <c r="C169" s="42" t="s">
        <v>22</v>
      </c>
      <c r="D169" s="67">
        <v>1</v>
      </c>
      <c r="E169" s="67"/>
      <c r="F169" s="50"/>
      <c r="G169" s="51" t="str">
        <f t="shared" si="29"/>
        <v/>
      </c>
      <c r="H169" s="40"/>
      <c r="I169" s="40"/>
      <c r="J169" s="40"/>
      <c r="K169" s="40"/>
    </row>
    <row r="170" spans="2:11" s="11" customFormat="1">
      <c r="B170" s="96"/>
      <c r="C170" s="42"/>
      <c r="D170" s="67"/>
      <c r="E170" s="67"/>
      <c r="F170" s="50"/>
      <c r="G170" s="51"/>
      <c r="H170" s="40"/>
      <c r="I170" s="40"/>
      <c r="J170" s="40"/>
      <c r="K170" s="40"/>
    </row>
    <row r="171" spans="2:11" s="11" customFormat="1">
      <c r="B171" s="108" t="s">
        <v>289</v>
      </c>
      <c r="C171" s="42"/>
      <c r="D171" s="67"/>
      <c r="E171" s="67"/>
      <c r="F171" s="50"/>
      <c r="G171" s="51"/>
      <c r="H171" s="40"/>
      <c r="I171" s="40"/>
      <c r="J171" s="40"/>
      <c r="K171" s="40"/>
    </row>
    <row r="172" spans="2:11" s="11" customFormat="1">
      <c r="B172" s="64" t="s">
        <v>158</v>
      </c>
      <c r="C172" s="42" t="s">
        <v>22</v>
      </c>
      <c r="D172" s="67">
        <v>1</v>
      </c>
      <c r="E172" s="67"/>
      <c r="F172" s="50"/>
      <c r="G172" s="51" t="str">
        <f t="shared" ref="G172" si="30">IF(F172="","",F172*E172)</f>
        <v/>
      </c>
      <c r="H172" s="40"/>
      <c r="I172" s="40"/>
      <c r="J172" s="40"/>
      <c r="K172" s="40"/>
    </row>
    <row r="173" spans="2:11" s="11" customFormat="1">
      <c r="B173" s="101" t="s">
        <v>153</v>
      </c>
      <c r="C173" s="42"/>
      <c r="D173" s="67"/>
      <c r="E173" s="67"/>
      <c r="F173" s="50"/>
      <c r="G173" s="51"/>
      <c r="H173" s="40"/>
      <c r="I173" s="40"/>
      <c r="J173" s="40"/>
      <c r="K173" s="40"/>
    </row>
    <row r="174" spans="2:11" s="11" customFormat="1">
      <c r="B174" s="101" t="s">
        <v>154</v>
      </c>
      <c r="C174" s="42"/>
      <c r="D174" s="67"/>
      <c r="E174" s="67"/>
      <c r="F174" s="50"/>
      <c r="G174" s="51"/>
      <c r="H174" s="40"/>
      <c r="I174" s="40"/>
      <c r="J174" s="40"/>
      <c r="K174" s="40"/>
    </row>
    <row r="175" spans="2:11" s="11" customFormat="1">
      <c r="B175" s="101" t="s">
        <v>159</v>
      </c>
      <c r="C175" s="42"/>
      <c r="D175" s="67"/>
      <c r="E175" s="67"/>
      <c r="F175" s="50"/>
      <c r="G175" s="51"/>
      <c r="H175" s="40"/>
      <c r="I175" s="40"/>
      <c r="J175" s="40"/>
      <c r="K175" s="40"/>
    </row>
    <row r="176" spans="2:11" s="11" customFormat="1">
      <c r="B176" s="101" t="s">
        <v>160</v>
      </c>
      <c r="C176" s="42"/>
      <c r="D176" s="67"/>
      <c r="E176" s="67"/>
      <c r="F176" s="50"/>
      <c r="G176" s="51"/>
      <c r="H176" s="40"/>
      <c r="I176" s="40"/>
      <c r="J176" s="40"/>
      <c r="K176" s="40"/>
    </row>
    <row r="177" spans="2:11" s="11" customFormat="1">
      <c r="B177" s="101" t="s">
        <v>161</v>
      </c>
      <c r="C177" s="42"/>
      <c r="D177" s="67"/>
      <c r="E177" s="67"/>
      <c r="F177" s="50"/>
      <c r="G177" s="51"/>
      <c r="H177" s="40"/>
      <c r="I177" s="40"/>
      <c r="J177" s="40"/>
      <c r="K177" s="40"/>
    </row>
    <row r="178" spans="2:11" s="11" customFormat="1">
      <c r="B178" s="101" t="s">
        <v>162</v>
      </c>
      <c r="C178" s="42"/>
      <c r="D178" s="67"/>
      <c r="E178" s="67"/>
      <c r="F178" s="50"/>
      <c r="G178" s="51"/>
      <c r="H178" s="40"/>
      <c r="I178" s="40"/>
      <c r="J178" s="40"/>
      <c r="K178" s="40"/>
    </row>
    <row r="179" spans="2:11" s="11" customFormat="1">
      <c r="B179" s="81" t="s">
        <v>435</v>
      </c>
      <c r="C179" s="42"/>
      <c r="D179" s="67"/>
      <c r="E179" s="67"/>
      <c r="F179" s="50"/>
      <c r="G179" s="51"/>
      <c r="H179" s="40"/>
      <c r="I179" s="40"/>
      <c r="J179" s="40"/>
      <c r="K179" s="40"/>
    </row>
    <row r="180" spans="2:11" s="11" customFormat="1">
      <c r="B180" s="81" t="s">
        <v>397</v>
      </c>
      <c r="C180" s="42"/>
      <c r="D180" s="67"/>
      <c r="E180" s="67"/>
      <c r="F180" s="50"/>
      <c r="G180" s="51"/>
      <c r="H180" s="40"/>
      <c r="I180" s="40"/>
      <c r="J180" s="40"/>
      <c r="K180" s="40"/>
    </row>
    <row r="181" spans="2:11" s="11" customFormat="1">
      <c r="B181" s="64"/>
      <c r="C181" s="42"/>
      <c r="D181" s="67"/>
      <c r="E181" s="67"/>
      <c r="F181" s="50"/>
      <c r="G181" s="51"/>
      <c r="H181" s="40"/>
      <c r="I181" s="40"/>
      <c r="J181" s="40"/>
      <c r="K181" s="40"/>
    </row>
    <row r="182" spans="2:11" s="11" customFormat="1">
      <c r="B182" s="108" t="s">
        <v>290</v>
      </c>
      <c r="C182" s="42"/>
      <c r="D182" s="67"/>
      <c r="E182" s="67"/>
      <c r="F182" s="50"/>
      <c r="G182" s="51"/>
      <c r="H182" s="40"/>
      <c r="I182" s="40"/>
      <c r="J182" s="40"/>
      <c r="K182" s="40"/>
    </row>
    <row r="183" spans="2:11" s="11" customFormat="1">
      <c r="B183" s="64" t="s">
        <v>18</v>
      </c>
      <c r="C183" s="42" t="s">
        <v>22</v>
      </c>
      <c r="D183" s="67">
        <v>1</v>
      </c>
      <c r="E183" s="67"/>
      <c r="F183" s="50"/>
      <c r="G183" s="51" t="str">
        <f t="shared" ref="G183" si="31">IF(F183="","",F183*E183)</f>
        <v/>
      </c>
      <c r="H183" s="40"/>
      <c r="I183" s="40"/>
      <c r="J183" s="40"/>
      <c r="K183" s="40"/>
    </row>
    <row r="184" spans="2:11" s="11" customFormat="1">
      <c r="B184" s="101" t="s">
        <v>153</v>
      </c>
      <c r="C184" s="42"/>
      <c r="D184" s="67"/>
      <c r="E184" s="67"/>
      <c r="F184" s="50"/>
      <c r="G184" s="51"/>
      <c r="H184" s="40"/>
      <c r="I184" s="40"/>
      <c r="J184" s="40"/>
      <c r="K184" s="40"/>
    </row>
    <row r="185" spans="2:11" s="11" customFormat="1">
      <c r="B185" s="101" t="s">
        <v>154</v>
      </c>
      <c r="C185" s="42"/>
      <c r="D185" s="67"/>
      <c r="E185" s="67"/>
      <c r="F185" s="50"/>
      <c r="G185" s="51"/>
      <c r="H185" s="40"/>
      <c r="I185" s="40"/>
      <c r="J185" s="40"/>
      <c r="K185" s="40"/>
    </row>
    <row r="186" spans="2:11" s="11" customFormat="1">
      <c r="B186" s="101" t="s">
        <v>159</v>
      </c>
      <c r="C186" s="42"/>
      <c r="D186" s="67"/>
      <c r="E186" s="67"/>
      <c r="F186" s="50"/>
      <c r="G186" s="51"/>
      <c r="H186" s="40"/>
      <c r="I186" s="40"/>
      <c r="J186" s="40"/>
      <c r="K186" s="40"/>
    </row>
    <row r="187" spans="2:11" s="11" customFormat="1">
      <c r="B187" s="101" t="s">
        <v>160</v>
      </c>
      <c r="C187" s="42"/>
      <c r="D187" s="67"/>
      <c r="E187" s="67"/>
      <c r="F187" s="50"/>
      <c r="G187" s="51"/>
      <c r="H187" s="40"/>
      <c r="I187" s="40"/>
      <c r="J187" s="40"/>
      <c r="K187" s="40"/>
    </row>
    <row r="188" spans="2:11" s="11" customFormat="1">
      <c r="B188" s="96" t="s">
        <v>163</v>
      </c>
      <c r="C188" s="42"/>
      <c r="D188" s="67"/>
      <c r="E188" s="67"/>
      <c r="F188" s="50"/>
      <c r="G188" s="51"/>
      <c r="H188" s="40"/>
      <c r="I188" s="40"/>
      <c r="J188" s="40"/>
      <c r="K188" s="40"/>
    </row>
    <row r="189" spans="2:11" s="11" customFormat="1">
      <c r="B189" s="101" t="s">
        <v>162</v>
      </c>
      <c r="C189" s="42"/>
      <c r="D189" s="67"/>
      <c r="E189" s="67"/>
      <c r="F189" s="50"/>
      <c r="G189" s="51"/>
      <c r="H189" s="40"/>
      <c r="I189" s="40"/>
      <c r="J189" s="40"/>
      <c r="K189" s="40"/>
    </row>
    <row r="190" spans="2:11" s="11" customFormat="1">
      <c r="B190" s="81" t="s">
        <v>429</v>
      </c>
      <c r="C190" s="42"/>
      <c r="D190" s="67"/>
      <c r="E190" s="67"/>
      <c r="F190" s="50"/>
      <c r="G190" s="51"/>
      <c r="H190" s="40"/>
      <c r="I190" s="40"/>
      <c r="J190" s="40"/>
      <c r="K190" s="40"/>
    </row>
    <row r="191" spans="2:11" s="11" customFormat="1">
      <c r="B191" s="81" t="s">
        <v>430</v>
      </c>
      <c r="C191" s="42"/>
      <c r="D191" s="67"/>
      <c r="E191" s="67"/>
      <c r="F191" s="50"/>
      <c r="G191" s="51"/>
      <c r="H191" s="40"/>
      <c r="I191" s="40"/>
      <c r="J191" s="40"/>
      <c r="K191" s="40"/>
    </row>
    <row r="192" spans="2:11" s="11" customFormat="1">
      <c r="B192" s="81" t="s">
        <v>431</v>
      </c>
      <c r="C192" s="42"/>
      <c r="D192" s="67"/>
      <c r="E192" s="67"/>
      <c r="F192" s="50"/>
      <c r="G192" s="51"/>
      <c r="H192" s="40"/>
      <c r="I192" s="40"/>
      <c r="J192" s="40"/>
      <c r="K192" s="40"/>
    </row>
    <row r="193" spans="2:11" s="11" customFormat="1">
      <c r="B193" s="81" t="s">
        <v>436</v>
      </c>
      <c r="C193" s="42"/>
      <c r="D193" s="67"/>
      <c r="E193" s="67"/>
      <c r="F193" s="50"/>
      <c r="G193" s="51"/>
      <c r="H193" s="40"/>
      <c r="I193" s="40"/>
      <c r="J193" s="40"/>
      <c r="K193" s="40"/>
    </row>
    <row r="194" spans="2:11" s="11" customFormat="1">
      <c r="B194" s="81" t="s">
        <v>397</v>
      </c>
      <c r="C194" s="42"/>
      <c r="D194" s="67"/>
      <c r="E194" s="67"/>
      <c r="F194" s="50"/>
      <c r="G194" s="51"/>
      <c r="H194" s="40"/>
      <c r="I194" s="40"/>
      <c r="J194" s="40"/>
      <c r="K194" s="40"/>
    </row>
    <row r="195" spans="2:11" s="11" customFormat="1">
      <c r="B195" s="109"/>
      <c r="C195" s="42"/>
      <c r="D195" s="67"/>
      <c r="E195" s="67"/>
      <c r="F195" s="50"/>
      <c r="G195" s="51"/>
      <c r="H195" s="40"/>
      <c r="I195" s="40"/>
      <c r="J195" s="40"/>
      <c r="K195" s="40"/>
    </row>
    <row r="196" spans="2:11" s="11" customFormat="1">
      <c r="B196" s="108" t="s">
        <v>438</v>
      </c>
      <c r="C196" s="42"/>
      <c r="D196" s="67"/>
      <c r="E196" s="67"/>
      <c r="F196" s="50"/>
      <c r="G196" s="51"/>
      <c r="H196" s="40"/>
      <c r="I196" s="40"/>
      <c r="J196" s="40"/>
      <c r="K196" s="40"/>
    </row>
    <row r="197" spans="2:11" s="11" customFormat="1">
      <c r="B197" s="64" t="s">
        <v>18</v>
      </c>
      <c r="C197" s="42" t="s">
        <v>22</v>
      </c>
      <c r="D197" s="67">
        <v>1</v>
      </c>
      <c r="E197" s="67"/>
      <c r="F197" s="50"/>
      <c r="G197" s="51" t="str">
        <f t="shared" ref="G197" si="32">IF(F197="","",F197*E197)</f>
        <v/>
      </c>
      <c r="H197" s="40"/>
      <c r="I197" s="40"/>
      <c r="J197" s="40"/>
      <c r="K197" s="40"/>
    </row>
    <row r="198" spans="2:11" s="11" customFormat="1">
      <c r="B198" s="101" t="s">
        <v>153</v>
      </c>
      <c r="C198" s="42"/>
      <c r="D198" s="67"/>
      <c r="E198" s="67"/>
      <c r="F198" s="50"/>
      <c r="G198" s="51"/>
      <c r="H198" s="40"/>
      <c r="I198" s="40"/>
      <c r="J198" s="40"/>
      <c r="K198" s="40"/>
    </row>
    <row r="199" spans="2:11" s="11" customFormat="1">
      <c r="B199" s="101" t="s">
        <v>154</v>
      </c>
      <c r="C199" s="42"/>
      <c r="D199" s="67"/>
      <c r="E199" s="67"/>
      <c r="F199" s="50"/>
      <c r="G199" s="51"/>
      <c r="H199" s="40"/>
      <c r="I199" s="40"/>
      <c r="J199" s="40"/>
      <c r="K199" s="40"/>
    </row>
    <row r="200" spans="2:11" s="11" customFormat="1">
      <c r="B200" s="101" t="s">
        <v>159</v>
      </c>
      <c r="C200" s="42"/>
      <c r="D200" s="67"/>
      <c r="E200" s="67"/>
      <c r="F200" s="50"/>
      <c r="G200" s="51"/>
      <c r="H200" s="40"/>
      <c r="I200" s="40"/>
      <c r="J200" s="40"/>
      <c r="K200" s="40"/>
    </row>
    <row r="201" spans="2:11" s="11" customFormat="1">
      <c r="B201" s="101" t="s">
        <v>160</v>
      </c>
      <c r="C201" s="42"/>
      <c r="D201" s="67"/>
      <c r="E201" s="67"/>
      <c r="F201" s="50"/>
      <c r="G201" s="51"/>
      <c r="H201" s="40"/>
      <c r="I201" s="40"/>
      <c r="J201" s="40"/>
      <c r="K201" s="40"/>
    </row>
    <row r="202" spans="2:11" s="11" customFormat="1">
      <c r="B202" s="96" t="s">
        <v>163</v>
      </c>
      <c r="C202" s="42"/>
      <c r="D202" s="67"/>
      <c r="E202" s="67"/>
      <c r="F202" s="50"/>
      <c r="G202" s="51"/>
      <c r="H202" s="40"/>
      <c r="I202" s="40"/>
      <c r="J202" s="40"/>
      <c r="K202" s="40"/>
    </row>
    <row r="203" spans="2:11" s="11" customFormat="1">
      <c r="B203" s="101" t="s">
        <v>162</v>
      </c>
      <c r="C203" s="42"/>
      <c r="D203" s="67"/>
      <c r="E203" s="67"/>
      <c r="F203" s="50"/>
      <c r="G203" s="51"/>
      <c r="H203" s="40"/>
      <c r="I203" s="40"/>
      <c r="J203" s="40"/>
      <c r="K203" s="40"/>
    </row>
    <row r="204" spans="2:11" s="11" customFormat="1">
      <c r="B204" s="81" t="s">
        <v>429</v>
      </c>
      <c r="C204" s="42"/>
      <c r="D204" s="67"/>
      <c r="E204" s="67"/>
      <c r="F204" s="50"/>
      <c r="G204" s="51"/>
      <c r="H204" s="40"/>
      <c r="I204" s="40"/>
      <c r="J204" s="40"/>
      <c r="K204" s="40"/>
    </row>
    <row r="205" spans="2:11" s="11" customFormat="1">
      <c r="B205" s="81" t="s">
        <v>397</v>
      </c>
      <c r="C205" s="42"/>
      <c r="D205" s="67"/>
      <c r="E205" s="67"/>
      <c r="F205" s="50"/>
      <c r="G205" s="51"/>
      <c r="H205" s="40"/>
      <c r="I205" s="40"/>
      <c r="J205" s="40"/>
      <c r="K205" s="40"/>
    </row>
    <row r="206" spans="2:11" s="11" customFormat="1">
      <c r="B206" s="109"/>
      <c r="C206" s="42"/>
      <c r="D206" s="67"/>
      <c r="E206" s="67"/>
      <c r="F206" s="50"/>
      <c r="G206" s="51"/>
      <c r="H206" s="40"/>
      <c r="I206" s="40"/>
      <c r="J206" s="40"/>
      <c r="K206" s="40"/>
    </row>
    <row r="207" spans="2:11" s="11" customFormat="1">
      <c r="B207" s="108" t="s">
        <v>439</v>
      </c>
      <c r="C207" s="42"/>
      <c r="D207" s="67"/>
      <c r="E207" s="67"/>
      <c r="F207" s="50"/>
      <c r="G207" s="51"/>
      <c r="H207" s="40"/>
      <c r="I207" s="40"/>
      <c r="J207" s="40"/>
      <c r="K207" s="40"/>
    </row>
    <row r="208" spans="2:11" s="11" customFormat="1">
      <c r="B208" s="64" t="s">
        <v>18</v>
      </c>
      <c r="C208" s="42" t="s">
        <v>22</v>
      </c>
      <c r="D208" s="67">
        <v>1</v>
      </c>
      <c r="E208" s="67"/>
      <c r="F208" s="50"/>
      <c r="G208" s="51" t="str">
        <f t="shared" ref="G208" si="33">IF(F208="","",F208*E208)</f>
        <v/>
      </c>
      <c r="H208" s="40"/>
      <c r="I208" s="40"/>
      <c r="J208" s="40"/>
      <c r="K208" s="40"/>
    </row>
    <row r="209" spans="2:11" s="11" customFormat="1">
      <c r="B209" s="101" t="s">
        <v>153</v>
      </c>
      <c r="C209" s="42"/>
      <c r="D209" s="67"/>
      <c r="E209" s="67"/>
      <c r="F209" s="50"/>
      <c r="G209" s="51"/>
      <c r="H209" s="40"/>
      <c r="I209" s="40"/>
      <c r="J209" s="40"/>
      <c r="K209" s="40"/>
    </row>
    <row r="210" spans="2:11" s="11" customFormat="1">
      <c r="B210" s="101" t="s">
        <v>154</v>
      </c>
      <c r="C210" s="42"/>
      <c r="D210" s="67"/>
      <c r="E210" s="67"/>
      <c r="F210" s="50"/>
      <c r="G210" s="51"/>
      <c r="H210" s="40"/>
      <c r="I210" s="40"/>
      <c r="J210" s="40"/>
      <c r="K210" s="40"/>
    </row>
    <row r="211" spans="2:11" s="11" customFormat="1">
      <c r="B211" s="101" t="s">
        <v>159</v>
      </c>
      <c r="C211" s="42"/>
      <c r="D211" s="67"/>
      <c r="E211" s="67"/>
      <c r="F211" s="50"/>
      <c r="G211" s="51"/>
      <c r="H211" s="40"/>
      <c r="I211" s="40"/>
      <c r="J211" s="40"/>
      <c r="K211" s="40"/>
    </row>
    <row r="212" spans="2:11" s="11" customFormat="1">
      <c r="B212" s="101" t="s">
        <v>160</v>
      </c>
      <c r="C212" s="42"/>
      <c r="D212" s="67"/>
      <c r="E212" s="67"/>
      <c r="F212" s="50"/>
      <c r="G212" s="51"/>
      <c r="H212" s="40"/>
      <c r="I212" s="40"/>
      <c r="J212" s="40"/>
      <c r="K212" s="40"/>
    </row>
    <row r="213" spans="2:11" s="11" customFormat="1">
      <c r="B213" s="96" t="s">
        <v>163</v>
      </c>
      <c r="C213" s="42"/>
      <c r="D213" s="67"/>
      <c r="E213" s="67"/>
      <c r="F213" s="50"/>
      <c r="G213" s="51"/>
      <c r="H213" s="40"/>
      <c r="I213" s="40"/>
      <c r="J213" s="40"/>
      <c r="K213" s="40"/>
    </row>
    <row r="214" spans="2:11" s="11" customFormat="1">
      <c r="B214" s="101" t="s">
        <v>162</v>
      </c>
      <c r="C214" s="42"/>
      <c r="D214" s="67"/>
      <c r="E214" s="67"/>
      <c r="F214" s="50"/>
      <c r="G214" s="51"/>
      <c r="H214" s="40"/>
      <c r="I214" s="40"/>
      <c r="J214" s="40"/>
      <c r="K214" s="40"/>
    </row>
    <row r="215" spans="2:11" s="11" customFormat="1">
      <c r="B215" s="81" t="s">
        <v>429</v>
      </c>
      <c r="C215" s="42"/>
      <c r="D215" s="67"/>
      <c r="E215" s="67"/>
      <c r="F215" s="50"/>
      <c r="G215" s="51"/>
      <c r="H215" s="40"/>
      <c r="I215" s="40"/>
      <c r="J215" s="40"/>
      <c r="K215" s="40"/>
    </row>
    <row r="216" spans="2:11" s="11" customFormat="1">
      <c r="B216" s="81" t="s">
        <v>430</v>
      </c>
      <c r="C216" s="42"/>
      <c r="D216" s="67"/>
      <c r="E216" s="67"/>
      <c r="F216" s="50"/>
      <c r="G216" s="51"/>
      <c r="H216" s="40"/>
      <c r="I216" s="40"/>
      <c r="J216" s="40"/>
      <c r="K216" s="40"/>
    </row>
    <row r="217" spans="2:11" s="11" customFormat="1">
      <c r="B217" s="81" t="s">
        <v>431</v>
      </c>
      <c r="C217" s="42"/>
      <c r="D217" s="67"/>
      <c r="E217" s="67"/>
      <c r="F217" s="50"/>
      <c r="G217" s="51"/>
      <c r="H217" s="40"/>
      <c r="I217" s="40"/>
      <c r="J217" s="40"/>
      <c r="K217" s="40"/>
    </row>
    <row r="218" spans="2:11" s="11" customFormat="1">
      <c r="B218" s="81" t="s">
        <v>436</v>
      </c>
      <c r="C218" s="42"/>
      <c r="D218" s="67"/>
      <c r="E218" s="67"/>
      <c r="F218" s="50"/>
      <c r="G218" s="51"/>
      <c r="H218" s="40"/>
      <c r="I218" s="40"/>
      <c r="J218" s="40"/>
      <c r="K218" s="40"/>
    </row>
    <row r="219" spans="2:11" s="11" customFormat="1">
      <c r="B219" s="81" t="s">
        <v>397</v>
      </c>
      <c r="C219" s="42"/>
      <c r="D219" s="67"/>
      <c r="E219" s="67"/>
      <c r="F219" s="50"/>
      <c r="G219" s="51"/>
      <c r="H219" s="40"/>
      <c r="I219" s="40"/>
      <c r="J219" s="40"/>
      <c r="K219" s="40"/>
    </row>
    <row r="220" spans="2:11" s="11" customFormat="1">
      <c r="B220" s="71"/>
      <c r="C220" s="42"/>
      <c r="D220" s="67"/>
      <c r="E220" s="67"/>
      <c r="F220" s="50"/>
      <c r="G220" s="51"/>
      <c r="H220" s="40"/>
      <c r="I220" s="40"/>
      <c r="J220" s="40"/>
      <c r="K220" s="40"/>
    </row>
    <row r="221" spans="2:11" s="11" customFormat="1">
      <c r="B221" s="108" t="s">
        <v>440</v>
      </c>
      <c r="C221" s="42"/>
      <c r="D221" s="67"/>
      <c r="E221" s="67"/>
      <c r="F221" s="50"/>
      <c r="G221" s="51"/>
      <c r="H221" s="40"/>
      <c r="I221" s="40"/>
      <c r="J221" s="40"/>
      <c r="K221" s="40"/>
    </row>
    <row r="222" spans="2:11" s="11" customFormat="1">
      <c r="B222" s="64" t="s">
        <v>18</v>
      </c>
      <c r="C222" s="42" t="s">
        <v>22</v>
      </c>
      <c r="D222" s="67">
        <v>1</v>
      </c>
      <c r="E222" s="67"/>
      <c r="F222" s="50"/>
      <c r="G222" s="51" t="str">
        <f t="shared" ref="G222" si="34">IF(F222="","",F222*E222)</f>
        <v/>
      </c>
      <c r="H222" s="40"/>
      <c r="I222" s="40"/>
      <c r="J222" s="40"/>
      <c r="K222" s="40"/>
    </row>
    <row r="223" spans="2:11" s="11" customFormat="1">
      <c r="B223" s="101" t="s">
        <v>153</v>
      </c>
      <c r="C223" s="42"/>
      <c r="D223" s="67"/>
      <c r="E223" s="67"/>
      <c r="F223" s="50"/>
      <c r="G223" s="51"/>
      <c r="H223" s="40"/>
      <c r="I223" s="40"/>
      <c r="J223" s="40"/>
      <c r="K223" s="40"/>
    </row>
    <row r="224" spans="2:11" s="11" customFormat="1">
      <c r="B224" s="101" t="s">
        <v>154</v>
      </c>
      <c r="C224" s="42"/>
      <c r="D224" s="67"/>
      <c r="E224" s="67"/>
      <c r="F224" s="50"/>
      <c r="G224" s="51"/>
      <c r="H224" s="40"/>
      <c r="I224" s="40"/>
      <c r="J224" s="40"/>
      <c r="K224" s="40"/>
    </row>
    <row r="225" spans="2:11" s="11" customFormat="1">
      <c r="B225" s="101" t="s">
        <v>159</v>
      </c>
      <c r="C225" s="42"/>
      <c r="D225" s="67"/>
      <c r="E225" s="67"/>
      <c r="F225" s="50"/>
      <c r="G225" s="51"/>
      <c r="H225" s="40"/>
      <c r="I225" s="40"/>
      <c r="J225" s="40"/>
      <c r="K225" s="40"/>
    </row>
    <row r="226" spans="2:11" s="11" customFormat="1">
      <c r="B226" s="101" t="s">
        <v>160</v>
      </c>
      <c r="C226" s="42"/>
      <c r="D226" s="67"/>
      <c r="E226" s="67"/>
      <c r="F226" s="50"/>
      <c r="G226" s="51"/>
      <c r="H226" s="40"/>
      <c r="I226" s="40"/>
      <c r="J226" s="40"/>
      <c r="K226" s="40"/>
    </row>
    <row r="227" spans="2:11" s="11" customFormat="1">
      <c r="B227" s="96" t="s">
        <v>163</v>
      </c>
      <c r="C227" s="42"/>
      <c r="D227" s="67"/>
      <c r="E227" s="67"/>
      <c r="F227" s="50"/>
      <c r="G227" s="51"/>
      <c r="H227" s="40"/>
      <c r="I227" s="40"/>
      <c r="J227" s="40"/>
      <c r="K227" s="40"/>
    </row>
    <row r="228" spans="2:11" s="11" customFormat="1">
      <c r="B228" s="101" t="s">
        <v>162</v>
      </c>
      <c r="C228" s="42"/>
      <c r="D228" s="67"/>
      <c r="E228" s="67"/>
      <c r="F228" s="50"/>
      <c r="G228" s="51"/>
      <c r="H228" s="40"/>
      <c r="I228" s="40"/>
      <c r="J228" s="40"/>
      <c r="K228" s="40"/>
    </row>
    <row r="229" spans="2:11" s="11" customFormat="1">
      <c r="B229" s="81" t="s">
        <v>429</v>
      </c>
      <c r="C229" s="42"/>
      <c r="D229" s="67"/>
      <c r="E229" s="67"/>
      <c r="F229" s="50"/>
      <c r="G229" s="51"/>
      <c r="H229" s="40"/>
      <c r="I229" s="40"/>
      <c r="J229" s="40"/>
      <c r="K229" s="40"/>
    </row>
    <row r="230" spans="2:11" s="11" customFormat="1">
      <c r="B230" s="81" t="s">
        <v>436</v>
      </c>
      <c r="C230" s="42"/>
      <c r="D230" s="67"/>
      <c r="E230" s="67"/>
      <c r="F230" s="50"/>
      <c r="G230" s="51"/>
      <c r="H230" s="40"/>
      <c r="I230" s="40"/>
      <c r="J230" s="40"/>
      <c r="K230" s="40"/>
    </row>
    <row r="231" spans="2:11" s="11" customFormat="1">
      <c r="B231" s="81" t="s">
        <v>397</v>
      </c>
      <c r="C231" s="42"/>
      <c r="D231" s="67"/>
      <c r="E231" s="67"/>
      <c r="F231" s="50"/>
      <c r="G231" s="51"/>
      <c r="H231" s="40"/>
      <c r="I231" s="40"/>
      <c r="J231" s="40"/>
      <c r="K231" s="40"/>
    </row>
    <row r="232" spans="2:11" s="11" customFormat="1">
      <c r="B232" s="78"/>
      <c r="C232" s="42"/>
      <c r="D232" s="67"/>
      <c r="E232" s="67"/>
      <c r="F232" s="50"/>
      <c r="G232" s="51"/>
      <c r="H232" s="40"/>
      <c r="I232" s="40"/>
      <c r="J232" s="40"/>
      <c r="K232" s="40"/>
    </row>
    <row r="233" spans="2:11" s="11" customFormat="1">
      <c r="B233" s="45" t="s">
        <v>35</v>
      </c>
      <c r="C233" s="46"/>
      <c r="D233" s="47"/>
      <c r="E233" s="47"/>
      <c r="F233" s="48"/>
      <c r="G233" s="48"/>
      <c r="H233" s="40"/>
      <c r="I233" s="40"/>
      <c r="J233" s="40"/>
      <c r="K233" s="40"/>
    </row>
    <row r="234" spans="2:11" s="11" customFormat="1">
      <c r="B234" s="110"/>
      <c r="C234" s="42"/>
      <c r="D234" s="67"/>
      <c r="E234" s="67"/>
      <c r="F234" s="50"/>
      <c r="G234" s="51"/>
      <c r="H234" s="40"/>
      <c r="I234" s="40"/>
      <c r="J234" s="40"/>
      <c r="K234" s="40"/>
    </row>
    <row r="235" spans="2:11" s="11" customFormat="1">
      <c r="B235" s="95" t="s">
        <v>441</v>
      </c>
      <c r="C235" s="42"/>
      <c r="D235" s="67"/>
      <c r="E235" s="67"/>
      <c r="F235" s="50"/>
      <c r="G235" s="51"/>
      <c r="H235" s="40"/>
      <c r="I235" s="40"/>
      <c r="J235" s="40"/>
      <c r="K235" s="40"/>
    </row>
    <row r="236" spans="2:11" s="11" customFormat="1">
      <c r="B236" s="78" t="s">
        <v>75</v>
      </c>
      <c r="C236" s="42" t="s">
        <v>20</v>
      </c>
      <c r="D236" s="67">
        <v>47</v>
      </c>
      <c r="E236" s="67"/>
      <c r="F236" s="50"/>
      <c r="G236" s="51" t="str">
        <f t="shared" ref="G236" si="35">IF(F236="","",F236*E236)</f>
        <v/>
      </c>
      <c r="H236" s="40"/>
      <c r="I236" s="40"/>
      <c r="J236" s="40"/>
      <c r="K236" s="40"/>
    </row>
    <row r="237" spans="2:11" s="11" customFormat="1">
      <c r="B237" s="97" t="s">
        <v>53</v>
      </c>
      <c r="C237" s="42"/>
      <c r="D237" s="67"/>
      <c r="E237" s="67"/>
      <c r="F237" s="50"/>
      <c r="G237" s="51"/>
      <c r="H237" s="40"/>
      <c r="I237" s="40"/>
      <c r="J237" s="40"/>
      <c r="K237" s="40"/>
    </row>
    <row r="238" spans="2:11" s="11" customFormat="1">
      <c r="B238" s="99" t="s">
        <v>54</v>
      </c>
      <c r="C238" s="42"/>
      <c r="D238" s="67"/>
      <c r="E238" s="67"/>
      <c r="F238" s="50"/>
      <c r="G238" s="51"/>
      <c r="H238" s="40"/>
      <c r="I238" s="40"/>
      <c r="J238" s="40"/>
      <c r="K238" s="40"/>
    </row>
    <row r="239" spans="2:11" s="11" customFormat="1">
      <c r="B239" s="99" t="s">
        <v>437</v>
      </c>
      <c r="C239" s="42"/>
      <c r="D239" s="67"/>
      <c r="E239" s="67"/>
      <c r="F239" s="50"/>
      <c r="G239" s="51"/>
      <c r="H239" s="40"/>
      <c r="I239" s="40"/>
      <c r="J239" s="40"/>
      <c r="K239" s="40"/>
    </row>
    <row r="240" spans="2:11" s="11" customFormat="1">
      <c r="B240" s="78"/>
      <c r="C240" s="42"/>
      <c r="D240" s="67"/>
      <c r="E240" s="67"/>
      <c r="F240" s="50"/>
      <c r="G240" s="51"/>
      <c r="H240" s="40"/>
      <c r="I240" s="40"/>
      <c r="J240" s="40"/>
      <c r="K240" s="40"/>
    </row>
    <row r="241" spans="2:11" s="11" customFormat="1">
      <c r="B241" s="95" t="s">
        <v>442</v>
      </c>
      <c r="C241" s="42"/>
      <c r="D241" s="67"/>
      <c r="E241" s="67"/>
      <c r="F241" s="50"/>
      <c r="G241" s="51"/>
      <c r="H241" s="40"/>
      <c r="I241" s="40"/>
      <c r="J241" s="40"/>
      <c r="K241" s="40"/>
    </row>
    <row r="242" spans="2:11" s="11" customFormat="1">
      <c r="B242" s="78" t="s">
        <v>291</v>
      </c>
      <c r="C242" s="42" t="s">
        <v>29</v>
      </c>
      <c r="D242" s="67">
        <v>8</v>
      </c>
      <c r="E242" s="67"/>
      <c r="F242" s="50"/>
      <c r="G242" s="51" t="str">
        <f t="shared" ref="G242" si="36">IF(F242="","",F242*E242)</f>
        <v/>
      </c>
      <c r="H242" s="40"/>
      <c r="I242" s="40"/>
      <c r="J242" s="40"/>
      <c r="K242" s="40"/>
    </row>
    <row r="243" spans="2:11" s="11" customFormat="1">
      <c r="B243" s="78"/>
      <c r="C243" s="42"/>
      <c r="D243" s="67"/>
      <c r="E243" s="67"/>
      <c r="F243" s="50"/>
      <c r="G243" s="51"/>
      <c r="H243" s="40"/>
      <c r="I243" s="40"/>
      <c r="J243" s="40"/>
      <c r="K243" s="40"/>
    </row>
    <row r="244" spans="2:11" s="11" customFormat="1">
      <c r="B244" s="95" t="s">
        <v>443</v>
      </c>
      <c r="C244" s="42"/>
      <c r="D244" s="67"/>
      <c r="E244" s="67"/>
      <c r="F244" s="50"/>
      <c r="G244" s="51"/>
      <c r="H244" s="40"/>
      <c r="I244" s="40"/>
      <c r="J244" s="40"/>
      <c r="K244" s="40"/>
    </row>
    <row r="245" spans="2:11" s="11" customFormat="1">
      <c r="B245" s="78" t="s">
        <v>76</v>
      </c>
      <c r="C245" s="42" t="s">
        <v>34</v>
      </c>
      <c r="D245" s="67">
        <v>10</v>
      </c>
      <c r="E245" s="67"/>
      <c r="F245" s="50"/>
      <c r="G245" s="51" t="str">
        <f t="shared" ref="G245" si="37">IF(F245="","",F245*E245)</f>
        <v/>
      </c>
      <c r="H245" s="40"/>
      <c r="I245" s="40"/>
      <c r="J245" s="40"/>
      <c r="K245" s="40"/>
    </row>
    <row r="246" spans="2:11" s="11" customFormat="1">
      <c r="B246" s="97" t="s">
        <v>53</v>
      </c>
      <c r="C246" s="42"/>
      <c r="D246" s="67"/>
      <c r="E246" s="67"/>
      <c r="F246" s="50"/>
      <c r="G246" s="51"/>
      <c r="H246" s="40"/>
      <c r="I246" s="40"/>
      <c r="J246" s="40"/>
      <c r="K246" s="40"/>
    </row>
    <row r="247" spans="2:11" s="11" customFormat="1">
      <c r="B247" s="99" t="s">
        <v>54</v>
      </c>
      <c r="C247" s="42"/>
      <c r="D247" s="67"/>
      <c r="E247" s="67"/>
      <c r="F247" s="50"/>
      <c r="G247" s="51"/>
      <c r="H247" s="40"/>
      <c r="I247" s="40"/>
      <c r="J247" s="40"/>
      <c r="K247" s="40"/>
    </row>
    <row r="248" spans="2:11" s="11" customFormat="1">
      <c r="B248" s="99" t="s">
        <v>437</v>
      </c>
      <c r="C248" s="42"/>
      <c r="D248" s="67"/>
      <c r="E248" s="67"/>
      <c r="F248" s="50"/>
      <c r="G248" s="51"/>
      <c r="H248" s="40"/>
      <c r="I248" s="40"/>
      <c r="J248" s="40"/>
      <c r="K248" s="40"/>
    </row>
    <row r="249" spans="2:11" s="11" customFormat="1">
      <c r="B249" s="99" t="s">
        <v>292</v>
      </c>
      <c r="C249" s="42"/>
      <c r="D249" s="67"/>
      <c r="E249" s="67"/>
      <c r="F249" s="50"/>
      <c r="G249" s="51"/>
      <c r="H249" s="40"/>
      <c r="I249" s="40"/>
      <c r="J249" s="40"/>
      <c r="K249" s="40"/>
    </row>
    <row r="250" spans="2:11" s="11" customFormat="1">
      <c r="B250" s="79"/>
      <c r="C250" s="42"/>
      <c r="D250" s="67"/>
      <c r="E250" s="67"/>
      <c r="F250" s="50"/>
      <c r="G250" s="51"/>
      <c r="H250" s="40"/>
      <c r="I250" s="40"/>
      <c r="J250" s="40"/>
      <c r="K250" s="40"/>
    </row>
    <row r="251" spans="2:11" s="11" customFormat="1">
      <c r="B251" s="114" t="s">
        <v>444</v>
      </c>
      <c r="C251" s="42"/>
      <c r="D251" s="67"/>
      <c r="E251" s="67"/>
      <c r="F251" s="50"/>
      <c r="G251" s="51"/>
      <c r="H251" s="40"/>
      <c r="I251" s="40"/>
      <c r="J251" s="40"/>
      <c r="K251" s="40"/>
    </row>
    <row r="252" spans="2:11" s="11" customFormat="1">
      <c r="B252" s="78" t="s">
        <v>293</v>
      </c>
      <c r="C252" s="42" t="s">
        <v>29</v>
      </c>
      <c r="D252" s="67">
        <v>8</v>
      </c>
      <c r="E252" s="67"/>
      <c r="F252" s="50"/>
      <c r="G252" s="51" t="str">
        <f t="shared" ref="G252" si="38">IF(F252="","",F252*E252)</f>
        <v/>
      </c>
      <c r="H252" s="40"/>
      <c r="I252" s="40"/>
      <c r="J252" s="40"/>
      <c r="K252" s="40"/>
    </row>
    <row r="253" spans="2:11" s="11" customFormat="1">
      <c r="B253" s="86"/>
      <c r="C253" s="42"/>
      <c r="D253" s="67"/>
      <c r="E253" s="67"/>
      <c r="F253" s="50"/>
      <c r="G253" s="51"/>
      <c r="H253" s="40"/>
      <c r="I253" s="40"/>
      <c r="J253" s="40"/>
      <c r="K253" s="40"/>
    </row>
    <row r="254" spans="2:11" s="11" customFormat="1">
      <c r="B254" s="114" t="s">
        <v>445</v>
      </c>
      <c r="C254" s="42"/>
      <c r="D254" s="67"/>
      <c r="E254" s="67"/>
      <c r="F254" s="50"/>
      <c r="G254" s="51"/>
      <c r="H254" s="40"/>
      <c r="I254" s="40"/>
      <c r="J254" s="40"/>
      <c r="K254" s="40"/>
    </row>
    <row r="255" spans="2:11" s="11" customFormat="1">
      <c r="B255" s="78" t="s">
        <v>294</v>
      </c>
      <c r="C255" s="42" t="s">
        <v>20</v>
      </c>
      <c r="D255" s="67">
        <v>40</v>
      </c>
      <c r="E255" s="67"/>
      <c r="F255" s="50"/>
      <c r="G255" s="51" t="str">
        <f t="shared" ref="G255" si="39">IF(F255="","",F255*E255)</f>
        <v/>
      </c>
      <c r="H255" s="40"/>
      <c r="I255" s="40"/>
      <c r="J255" s="40"/>
      <c r="K255" s="40"/>
    </row>
    <row r="256" spans="2:11" s="11" customFormat="1">
      <c r="B256" s="78"/>
      <c r="C256" s="42"/>
      <c r="D256" s="67"/>
      <c r="E256" s="67"/>
      <c r="F256" s="50"/>
      <c r="G256" s="51"/>
      <c r="H256" s="40"/>
      <c r="I256" s="40"/>
      <c r="J256" s="40"/>
      <c r="K256" s="40"/>
    </row>
    <row r="257" spans="2:11" s="11" customFormat="1">
      <c r="B257" s="114" t="s">
        <v>446</v>
      </c>
      <c r="C257" s="42"/>
      <c r="D257" s="67"/>
      <c r="E257" s="67"/>
      <c r="F257" s="50"/>
      <c r="G257" s="51"/>
      <c r="H257" s="40"/>
      <c r="I257" s="40"/>
      <c r="J257" s="40"/>
      <c r="K257" s="40"/>
    </row>
    <row r="258" spans="2:11" s="11" customFormat="1">
      <c r="B258" s="78" t="s">
        <v>295</v>
      </c>
      <c r="C258" s="42" t="s">
        <v>20</v>
      </c>
      <c r="D258" s="67">
        <v>50</v>
      </c>
      <c r="E258" s="67"/>
      <c r="F258" s="50"/>
      <c r="G258" s="51" t="str">
        <f t="shared" ref="G258" si="40">IF(F258="","",F258*E258)</f>
        <v/>
      </c>
      <c r="H258" s="40"/>
      <c r="I258" s="40"/>
      <c r="J258" s="40"/>
      <c r="K258" s="40"/>
    </row>
    <row r="259" spans="2:11" s="11" customFormat="1">
      <c r="B259" s="79"/>
      <c r="C259" s="42"/>
      <c r="D259" s="67"/>
      <c r="E259" s="67"/>
      <c r="F259" s="50"/>
      <c r="G259" s="51"/>
      <c r="H259" s="40"/>
      <c r="I259" s="40"/>
      <c r="J259" s="40"/>
      <c r="K259" s="40"/>
    </row>
    <row r="260" spans="2:11" s="11" customFormat="1">
      <c r="B260" s="95" t="s">
        <v>447</v>
      </c>
      <c r="C260" s="42"/>
      <c r="D260" s="67"/>
      <c r="E260" s="67"/>
      <c r="F260" s="50"/>
      <c r="G260" s="51"/>
      <c r="H260" s="40"/>
      <c r="I260" s="40"/>
      <c r="J260" s="40"/>
      <c r="K260" s="40"/>
    </row>
    <row r="261" spans="2:11" s="11" customFormat="1">
      <c r="B261" s="78" t="s">
        <v>77</v>
      </c>
      <c r="C261" s="42" t="s">
        <v>20</v>
      </c>
      <c r="D261" s="67">
        <v>47</v>
      </c>
      <c r="E261" s="67"/>
      <c r="F261" s="50"/>
      <c r="G261" s="51" t="str">
        <f t="shared" ref="G261" si="41">IF(F261="","",F261*E261)</f>
        <v/>
      </c>
      <c r="H261" s="40"/>
      <c r="I261" s="40"/>
      <c r="J261" s="40"/>
      <c r="K261" s="40"/>
    </row>
    <row r="262" spans="2:11" s="11" customFormat="1">
      <c r="B262" s="97" t="s">
        <v>53</v>
      </c>
      <c r="C262" s="42"/>
      <c r="D262" s="67"/>
      <c r="E262" s="67"/>
      <c r="F262" s="50"/>
      <c r="G262" s="51"/>
      <c r="H262" s="40"/>
      <c r="I262" s="40"/>
      <c r="J262" s="40"/>
      <c r="K262" s="40"/>
    </row>
    <row r="263" spans="2:11" s="11" customFormat="1">
      <c r="B263" s="99" t="s">
        <v>54</v>
      </c>
      <c r="C263" s="42"/>
      <c r="D263" s="67"/>
      <c r="E263" s="67"/>
      <c r="F263" s="50"/>
      <c r="G263" s="51"/>
      <c r="H263" s="40"/>
      <c r="I263" s="40"/>
      <c r="J263" s="40"/>
      <c r="K263" s="40"/>
    </row>
    <row r="264" spans="2:11" s="11" customFormat="1">
      <c r="B264" s="99" t="s">
        <v>437</v>
      </c>
      <c r="C264" s="42"/>
      <c r="D264" s="67"/>
      <c r="E264" s="67"/>
      <c r="F264" s="50"/>
      <c r="G264" s="51"/>
      <c r="H264" s="40"/>
      <c r="I264" s="40"/>
      <c r="J264" s="40"/>
      <c r="K264" s="40"/>
    </row>
    <row r="265" spans="2:11" s="11" customFormat="1">
      <c r="B265" s="78"/>
      <c r="C265" s="42"/>
      <c r="D265" s="67"/>
      <c r="E265" s="67"/>
      <c r="F265" s="50"/>
      <c r="G265" s="51"/>
      <c r="H265" s="40"/>
      <c r="I265" s="40"/>
      <c r="J265" s="40"/>
      <c r="K265" s="40"/>
    </row>
    <row r="266" spans="2:11" s="11" customFormat="1">
      <c r="B266" s="45" t="s">
        <v>37</v>
      </c>
      <c r="C266" s="46"/>
      <c r="D266" s="47"/>
      <c r="E266" s="47"/>
      <c r="F266" s="48"/>
      <c r="G266" s="48"/>
      <c r="H266" s="40"/>
      <c r="I266" s="40"/>
      <c r="J266" s="40"/>
      <c r="K266" s="40"/>
    </row>
    <row r="267" spans="2:11" s="11" customFormat="1">
      <c r="B267" s="95"/>
      <c r="C267" s="42"/>
      <c r="D267" s="67"/>
      <c r="E267" s="67"/>
      <c r="F267" s="50"/>
      <c r="G267" s="51"/>
      <c r="H267" s="40"/>
      <c r="I267" s="40"/>
      <c r="J267" s="40"/>
      <c r="K267" s="40"/>
    </row>
    <row r="268" spans="2:11" s="11" customFormat="1">
      <c r="B268" s="95" t="s">
        <v>448</v>
      </c>
      <c r="C268" s="42"/>
      <c r="D268" s="67"/>
      <c r="E268" s="67"/>
      <c r="F268" s="50"/>
      <c r="G268" s="51"/>
      <c r="H268" s="40"/>
      <c r="I268" s="40"/>
      <c r="J268" s="40"/>
      <c r="K268" s="40"/>
    </row>
    <row r="269" spans="2:11" s="11" customFormat="1">
      <c r="B269" s="78" t="s">
        <v>78</v>
      </c>
      <c r="C269" s="42" t="s">
        <v>19</v>
      </c>
      <c r="D269" s="67">
        <v>35</v>
      </c>
      <c r="E269" s="67"/>
      <c r="F269" s="50"/>
      <c r="G269" s="51" t="str">
        <f t="shared" ref="G269" si="42">IF(F269="","",F269*E269)</f>
        <v/>
      </c>
      <c r="H269" s="40"/>
      <c r="I269" s="40"/>
      <c r="J269" s="40"/>
      <c r="K269" s="40"/>
    </row>
    <row r="270" spans="2:11" s="11" customFormat="1">
      <c r="B270" s="97" t="s">
        <v>53</v>
      </c>
      <c r="C270" s="42"/>
      <c r="D270" s="67"/>
      <c r="E270" s="67"/>
      <c r="F270" s="50"/>
      <c r="G270" s="51"/>
      <c r="H270" s="40"/>
      <c r="I270" s="40"/>
      <c r="J270" s="40"/>
      <c r="K270" s="40"/>
    </row>
    <row r="271" spans="2:11" s="11" customFormat="1">
      <c r="B271" s="99" t="s">
        <v>54</v>
      </c>
      <c r="C271" s="42"/>
      <c r="D271" s="67"/>
      <c r="E271" s="67"/>
      <c r="F271" s="50"/>
      <c r="G271" s="51"/>
      <c r="H271" s="40"/>
      <c r="I271" s="40"/>
      <c r="J271" s="40"/>
      <c r="K271" s="40"/>
    </row>
    <row r="272" spans="2:11" s="11" customFormat="1">
      <c r="B272" s="99" t="s">
        <v>437</v>
      </c>
      <c r="C272" s="42"/>
      <c r="D272" s="67"/>
      <c r="E272" s="67"/>
      <c r="F272" s="50"/>
      <c r="G272" s="51"/>
      <c r="H272" s="40"/>
      <c r="I272" s="40"/>
      <c r="J272" s="40"/>
      <c r="K272" s="40"/>
    </row>
    <row r="273" spans="2:11" s="11" customFormat="1">
      <c r="B273" s="78"/>
      <c r="C273" s="42"/>
      <c r="D273" s="67"/>
      <c r="E273" s="67"/>
      <c r="F273" s="50"/>
      <c r="G273" s="51"/>
      <c r="H273" s="40"/>
      <c r="I273" s="40"/>
      <c r="J273" s="40"/>
      <c r="K273" s="40"/>
    </row>
    <row r="274" spans="2:11" s="11" customFormat="1">
      <c r="B274" s="95" t="s">
        <v>449</v>
      </c>
      <c r="C274" s="42"/>
      <c r="D274" s="67"/>
      <c r="E274" s="67"/>
      <c r="F274" s="50"/>
      <c r="G274" s="51"/>
      <c r="H274" s="40"/>
      <c r="I274" s="40"/>
      <c r="J274" s="40"/>
      <c r="K274" s="40"/>
    </row>
    <row r="275" spans="2:11" s="11" customFormat="1">
      <c r="B275" s="64" t="s">
        <v>79</v>
      </c>
      <c r="C275" s="42" t="s">
        <v>20</v>
      </c>
      <c r="D275" s="67">
        <v>40</v>
      </c>
      <c r="E275" s="67"/>
      <c r="F275" s="50"/>
      <c r="G275" s="51" t="str">
        <f t="shared" ref="G275" si="43">IF(F275="","",F275*E275)</f>
        <v/>
      </c>
      <c r="H275" s="40"/>
      <c r="I275" s="40"/>
      <c r="J275" s="40"/>
      <c r="K275" s="40"/>
    </row>
    <row r="276" spans="2:11" s="11" customFormat="1">
      <c r="B276" s="97" t="s">
        <v>53</v>
      </c>
      <c r="C276" s="42"/>
      <c r="D276" s="67"/>
      <c r="E276" s="67"/>
      <c r="F276" s="50"/>
      <c r="G276" s="51"/>
      <c r="H276" s="40"/>
      <c r="I276" s="40"/>
      <c r="J276" s="40"/>
      <c r="K276" s="40"/>
    </row>
    <row r="277" spans="2:11" s="11" customFormat="1">
      <c r="B277" s="99" t="s">
        <v>54</v>
      </c>
      <c r="C277" s="42"/>
      <c r="D277" s="67"/>
      <c r="E277" s="67"/>
      <c r="F277" s="50"/>
      <c r="G277" s="51"/>
      <c r="H277" s="40"/>
      <c r="I277" s="40"/>
      <c r="J277" s="40"/>
      <c r="K277" s="40"/>
    </row>
    <row r="278" spans="2:11" s="11" customFormat="1">
      <c r="B278" s="99" t="s">
        <v>437</v>
      </c>
      <c r="C278" s="42"/>
      <c r="D278" s="67"/>
      <c r="E278" s="67"/>
      <c r="F278" s="50"/>
      <c r="G278" s="51"/>
      <c r="H278" s="40"/>
      <c r="I278" s="40"/>
      <c r="J278" s="40"/>
      <c r="K278" s="40"/>
    </row>
    <row r="279" spans="2:11" s="11" customFormat="1">
      <c r="B279" s="78"/>
      <c r="C279" s="42"/>
      <c r="D279" s="67"/>
      <c r="E279" s="67"/>
      <c r="F279" s="50"/>
      <c r="G279" s="51"/>
      <c r="H279" s="40"/>
      <c r="I279" s="40"/>
      <c r="J279" s="40"/>
      <c r="K279" s="40"/>
    </row>
    <row r="280" spans="2:11" s="11" customFormat="1">
      <c r="B280" s="45" t="s">
        <v>36</v>
      </c>
      <c r="C280" s="46"/>
      <c r="D280" s="47"/>
      <c r="E280" s="47"/>
      <c r="F280" s="48"/>
      <c r="G280" s="48"/>
      <c r="H280" s="40"/>
      <c r="I280" s="40"/>
      <c r="J280" s="40"/>
      <c r="K280" s="40"/>
    </row>
    <row r="281" spans="2:11" s="11" customFormat="1">
      <c r="B281" s="110"/>
      <c r="C281" s="42"/>
      <c r="D281" s="67"/>
      <c r="E281" s="67"/>
      <c r="F281" s="50"/>
      <c r="G281" s="51"/>
      <c r="H281" s="40"/>
      <c r="I281" s="40"/>
      <c r="J281" s="40"/>
      <c r="K281" s="40"/>
    </row>
    <row r="282" spans="2:11" s="11" customFormat="1">
      <c r="B282" s="95" t="s">
        <v>450</v>
      </c>
      <c r="C282" s="42"/>
      <c r="D282" s="67"/>
      <c r="E282" s="67"/>
      <c r="F282" s="50"/>
      <c r="G282" s="51"/>
      <c r="H282" s="40"/>
      <c r="I282" s="40"/>
      <c r="J282" s="40"/>
      <c r="K282" s="40"/>
    </row>
    <row r="283" spans="2:11" s="11" customFormat="1">
      <c r="B283" s="78" t="s">
        <v>18</v>
      </c>
      <c r="C283" s="42" t="s">
        <v>19</v>
      </c>
      <c r="D283" s="67">
        <v>198</v>
      </c>
      <c r="E283" s="67"/>
      <c r="F283" s="50"/>
      <c r="G283" s="51" t="str">
        <f t="shared" ref="G283" si="44">IF(F283="","",F283*E283)</f>
        <v/>
      </c>
      <c r="H283" s="40"/>
      <c r="I283" s="40"/>
      <c r="J283" s="40"/>
      <c r="K283" s="40"/>
    </row>
    <row r="284" spans="2:11" s="11" customFormat="1">
      <c r="B284" s="97" t="s">
        <v>53</v>
      </c>
      <c r="C284" s="42"/>
      <c r="D284" s="67"/>
      <c r="E284" s="67"/>
      <c r="F284" s="50"/>
      <c r="G284" s="51"/>
      <c r="H284" s="40"/>
      <c r="I284" s="40"/>
      <c r="J284" s="40"/>
      <c r="K284" s="40"/>
    </row>
    <row r="285" spans="2:11" s="11" customFormat="1">
      <c r="B285" s="99" t="s">
        <v>54</v>
      </c>
      <c r="C285" s="42"/>
      <c r="D285" s="67"/>
      <c r="E285" s="67"/>
      <c r="F285" s="50"/>
      <c r="G285" s="51"/>
      <c r="H285" s="40"/>
      <c r="I285" s="40"/>
      <c r="J285" s="40"/>
      <c r="K285" s="40"/>
    </row>
    <row r="286" spans="2:11" s="11" customFormat="1">
      <c r="B286" s="99" t="s">
        <v>61</v>
      </c>
      <c r="C286" s="42"/>
      <c r="D286" s="67"/>
      <c r="E286" s="67"/>
      <c r="F286" s="50"/>
      <c r="G286" s="51"/>
      <c r="H286" s="40"/>
      <c r="I286" s="40"/>
      <c r="J286" s="40"/>
      <c r="K286" s="40"/>
    </row>
    <row r="287" spans="2:11" s="11" customFormat="1">
      <c r="B287" s="99" t="s">
        <v>280</v>
      </c>
      <c r="C287" s="42"/>
      <c r="D287" s="67"/>
      <c r="E287" s="67"/>
      <c r="F287" s="50"/>
      <c r="G287" s="51"/>
      <c r="H287" s="40"/>
      <c r="I287" s="40"/>
      <c r="J287" s="40"/>
      <c r="K287" s="40"/>
    </row>
    <row r="288" spans="2:11" s="11" customFormat="1">
      <c r="B288" s="79"/>
      <c r="C288" s="42"/>
      <c r="D288" s="67"/>
      <c r="E288" s="67"/>
      <c r="F288" s="50"/>
      <c r="G288" s="51"/>
      <c r="H288" s="40"/>
      <c r="I288" s="40"/>
      <c r="J288" s="40"/>
      <c r="K288" s="40"/>
    </row>
    <row r="289" spans="2:11" s="11" customFormat="1">
      <c r="B289" s="95" t="s">
        <v>451</v>
      </c>
      <c r="C289" s="42"/>
      <c r="D289" s="67"/>
      <c r="E289" s="67"/>
      <c r="F289" s="50"/>
      <c r="G289" s="51"/>
      <c r="H289" s="40"/>
      <c r="I289" s="40"/>
      <c r="J289" s="40"/>
      <c r="K289" s="40"/>
    </row>
    <row r="290" spans="2:11" s="11" customFormat="1">
      <c r="B290" s="78" t="s">
        <v>18</v>
      </c>
      <c r="C290" s="42" t="s">
        <v>19</v>
      </c>
      <c r="D290" s="67">
        <v>198</v>
      </c>
      <c r="E290" s="67"/>
      <c r="F290" s="50"/>
      <c r="G290" s="51" t="str">
        <f t="shared" ref="G290" si="45">IF(F290="","",F290*E290)</f>
        <v/>
      </c>
      <c r="H290" s="40"/>
      <c r="I290" s="40"/>
      <c r="J290" s="40"/>
      <c r="K290" s="40"/>
    </row>
    <row r="291" spans="2:11" s="11" customFormat="1">
      <c r="B291" s="97" t="s">
        <v>53</v>
      </c>
      <c r="C291" s="42"/>
      <c r="D291" s="67"/>
      <c r="E291" s="67"/>
      <c r="F291" s="50"/>
      <c r="G291" s="51"/>
      <c r="H291" s="40"/>
      <c r="I291" s="40"/>
      <c r="J291" s="40"/>
      <c r="K291" s="40"/>
    </row>
    <row r="292" spans="2:11" s="11" customFormat="1">
      <c r="B292" s="99" t="s">
        <v>54</v>
      </c>
      <c r="C292" s="42"/>
      <c r="D292" s="67"/>
      <c r="E292" s="67"/>
      <c r="F292" s="50"/>
      <c r="G292" s="51"/>
      <c r="H292" s="40"/>
      <c r="I292" s="40"/>
      <c r="J292" s="40"/>
      <c r="K292" s="40"/>
    </row>
    <row r="293" spans="2:11" s="11" customFormat="1">
      <c r="B293" s="99" t="s">
        <v>61</v>
      </c>
      <c r="C293" s="42"/>
      <c r="D293" s="67"/>
      <c r="E293" s="67"/>
      <c r="F293" s="50"/>
      <c r="G293" s="51"/>
      <c r="H293" s="40"/>
      <c r="I293" s="40"/>
      <c r="J293" s="40"/>
      <c r="K293" s="40"/>
    </row>
    <row r="294" spans="2:11" s="11" customFormat="1">
      <c r="B294" s="99" t="s">
        <v>280</v>
      </c>
      <c r="C294" s="42"/>
      <c r="D294" s="67"/>
      <c r="E294" s="67"/>
      <c r="F294" s="50"/>
      <c r="G294" s="51"/>
      <c r="H294" s="40"/>
      <c r="I294" s="40"/>
      <c r="J294" s="40"/>
      <c r="K294" s="40"/>
    </row>
    <row r="295" spans="2:11" s="11" customFormat="1">
      <c r="B295" s="78"/>
      <c r="C295" s="42"/>
      <c r="D295" s="67"/>
      <c r="E295" s="67"/>
      <c r="F295" s="50"/>
      <c r="G295" s="51"/>
      <c r="H295" s="40"/>
      <c r="I295" s="40"/>
      <c r="J295" s="40"/>
      <c r="K295" s="40"/>
    </row>
    <row r="296" spans="2:11" s="11" customFormat="1">
      <c r="B296" s="95" t="s">
        <v>452</v>
      </c>
      <c r="C296" s="42"/>
      <c r="D296" s="67"/>
      <c r="E296" s="67"/>
      <c r="F296" s="50"/>
      <c r="G296" s="51"/>
      <c r="H296" s="40"/>
      <c r="I296" s="40"/>
      <c r="J296" s="40"/>
      <c r="K296" s="40"/>
    </row>
    <row r="297" spans="2:11" s="11" customFormat="1">
      <c r="B297" s="78" t="s">
        <v>18</v>
      </c>
      <c r="C297" s="42" t="s">
        <v>19</v>
      </c>
      <c r="D297" s="67">
        <v>198</v>
      </c>
      <c r="E297" s="67"/>
      <c r="F297" s="50"/>
      <c r="G297" s="51" t="str">
        <f t="shared" ref="G297" si="46">IF(F297="","",F297*E297)</f>
        <v/>
      </c>
      <c r="H297" s="40"/>
      <c r="I297" s="40"/>
      <c r="J297" s="40"/>
      <c r="K297" s="40"/>
    </row>
    <row r="298" spans="2:11" s="11" customFormat="1">
      <c r="B298" s="97" t="s">
        <v>80</v>
      </c>
      <c r="C298" s="42"/>
      <c r="D298" s="67"/>
      <c r="E298" s="67"/>
      <c r="F298" s="50"/>
      <c r="G298" s="51"/>
      <c r="H298" s="40"/>
      <c r="I298" s="40"/>
      <c r="J298" s="40"/>
      <c r="K298" s="40"/>
    </row>
    <row r="299" spans="2:11" s="11" customFormat="1">
      <c r="B299" s="99" t="s">
        <v>81</v>
      </c>
      <c r="C299" s="42"/>
      <c r="D299" s="67"/>
      <c r="E299" s="67"/>
      <c r="F299" s="50"/>
      <c r="G299" s="51"/>
      <c r="H299" s="40"/>
      <c r="I299" s="40"/>
      <c r="J299" s="40"/>
      <c r="K299" s="40"/>
    </row>
    <row r="300" spans="2:11" s="11" customFormat="1">
      <c r="B300" s="99" t="s">
        <v>82</v>
      </c>
      <c r="C300" s="42"/>
      <c r="D300" s="67"/>
      <c r="E300" s="67"/>
      <c r="F300" s="50"/>
      <c r="G300" s="51"/>
      <c r="H300" s="40"/>
      <c r="I300" s="40"/>
      <c r="J300" s="40"/>
      <c r="K300" s="40"/>
    </row>
    <row r="301" spans="2:11" s="11" customFormat="1">
      <c r="B301" s="99" t="s">
        <v>280</v>
      </c>
      <c r="C301" s="42"/>
      <c r="D301" s="67"/>
      <c r="E301" s="67"/>
      <c r="F301" s="50"/>
      <c r="G301" s="51"/>
      <c r="H301" s="40"/>
      <c r="I301" s="40"/>
      <c r="J301" s="40"/>
      <c r="K301" s="40"/>
    </row>
    <row r="302" spans="2:11" s="11" customFormat="1">
      <c r="B302" s="95"/>
      <c r="C302" s="42"/>
      <c r="D302" s="67"/>
      <c r="E302" s="67"/>
      <c r="F302" s="50"/>
      <c r="G302" s="51"/>
      <c r="H302" s="40"/>
      <c r="I302" s="40"/>
      <c r="J302" s="40"/>
      <c r="K302" s="40"/>
    </row>
    <row r="303" spans="2:11" s="11" customFormat="1">
      <c r="B303" s="95" t="s">
        <v>453</v>
      </c>
      <c r="C303" s="42"/>
      <c r="D303" s="67"/>
      <c r="E303" s="67"/>
      <c r="F303" s="50"/>
      <c r="G303" s="51"/>
      <c r="H303" s="40"/>
      <c r="I303" s="40"/>
      <c r="J303" s="40"/>
      <c r="K303" s="40"/>
    </row>
    <row r="304" spans="2:11" s="11" customFormat="1">
      <c r="B304" s="64" t="s">
        <v>83</v>
      </c>
      <c r="C304" s="42" t="s">
        <v>21</v>
      </c>
      <c r="D304" s="67">
        <v>1</v>
      </c>
      <c r="E304" s="67"/>
      <c r="F304" s="50"/>
      <c r="G304" s="51" t="str">
        <f t="shared" ref="G304" si="47">IF(F304="","",F304*E304)</f>
        <v/>
      </c>
      <c r="H304" s="40"/>
      <c r="I304" s="40"/>
      <c r="J304" s="40"/>
      <c r="K304" s="40"/>
    </row>
    <row r="305" spans="2:11" s="11" customFormat="1">
      <c r="B305" s="95"/>
      <c r="C305" s="42"/>
      <c r="D305" s="67"/>
      <c r="E305" s="67"/>
      <c r="F305" s="50"/>
      <c r="G305" s="51"/>
      <c r="H305" s="40"/>
      <c r="I305" s="40"/>
      <c r="J305" s="40"/>
      <c r="K305" s="40"/>
    </row>
    <row r="306" spans="2:11" s="11" customFormat="1">
      <c r="B306" s="45" t="s">
        <v>84</v>
      </c>
      <c r="C306" s="46"/>
      <c r="D306" s="47"/>
      <c r="E306" s="47"/>
      <c r="F306" s="48"/>
      <c r="G306" s="48"/>
      <c r="H306" s="40"/>
      <c r="I306" s="40"/>
      <c r="J306" s="40"/>
      <c r="K306" s="40"/>
    </row>
    <row r="307" spans="2:11" s="11" customFormat="1">
      <c r="B307" s="95"/>
      <c r="C307" s="42"/>
      <c r="D307" s="67"/>
      <c r="E307" s="67"/>
      <c r="F307" s="50"/>
      <c r="G307" s="51"/>
      <c r="H307" s="40"/>
      <c r="I307" s="40"/>
      <c r="J307" s="40"/>
      <c r="K307" s="40"/>
    </row>
    <row r="308" spans="2:11" s="11" customFormat="1">
      <c r="B308" s="95" t="s">
        <v>454</v>
      </c>
      <c r="C308" s="42"/>
      <c r="D308" s="67"/>
      <c r="E308" s="67"/>
      <c r="F308" s="50"/>
      <c r="G308" s="51"/>
      <c r="H308" s="40"/>
      <c r="I308" s="40"/>
      <c r="J308" s="40"/>
      <c r="K308" s="40"/>
    </row>
    <row r="309" spans="2:11" s="11" customFormat="1">
      <c r="B309" s="64" t="s">
        <v>18</v>
      </c>
      <c r="C309" s="42" t="s">
        <v>29</v>
      </c>
      <c r="D309" s="67">
        <v>5</v>
      </c>
      <c r="E309" s="67"/>
      <c r="F309" s="50"/>
      <c r="G309" s="51" t="str">
        <f t="shared" ref="G309" si="48">IF(F309="","",F309*E309)</f>
        <v/>
      </c>
      <c r="H309" s="40"/>
      <c r="I309" s="40"/>
      <c r="J309" s="40"/>
      <c r="K309" s="40"/>
    </row>
    <row r="310" spans="2:11" s="11" customFormat="1">
      <c r="B310" s="97" t="s">
        <v>85</v>
      </c>
      <c r="C310" s="42"/>
      <c r="D310" s="67"/>
      <c r="E310" s="67"/>
      <c r="F310" s="50"/>
      <c r="G310" s="51"/>
      <c r="H310" s="40"/>
      <c r="I310" s="40"/>
      <c r="J310" s="40"/>
      <c r="K310" s="40"/>
    </row>
    <row r="311" spans="2:11" s="11" customFormat="1">
      <c r="B311" s="99" t="s">
        <v>86</v>
      </c>
      <c r="C311" s="42"/>
      <c r="D311" s="67"/>
      <c r="E311" s="67"/>
      <c r="F311" s="50"/>
      <c r="G311" s="51"/>
      <c r="H311" s="40"/>
      <c r="I311" s="40"/>
      <c r="J311" s="40"/>
      <c r="K311" s="40"/>
    </row>
    <row r="312" spans="2:11" s="11" customFormat="1">
      <c r="B312" s="99" t="s">
        <v>87</v>
      </c>
      <c r="C312" s="42"/>
      <c r="D312" s="67"/>
      <c r="E312" s="67"/>
      <c r="F312" s="50"/>
      <c r="G312" s="51"/>
      <c r="H312" s="40"/>
      <c r="I312" s="40"/>
      <c r="J312" s="40"/>
      <c r="K312" s="40"/>
    </row>
    <row r="313" spans="2:11" s="11" customFormat="1">
      <c r="B313" s="99" t="s">
        <v>88</v>
      </c>
      <c r="C313" s="42"/>
      <c r="D313" s="67"/>
      <c r="E313" s="67"/>
      <c r="F313" s="50"/>
      <c r="G313" s="51"/>
      <c r="H313" s="40"/>
      <c r="I313" s="40"/>
      <c r="J313" s="40"/>
      <c r="K313" s="40"/>
    </row>
    <row r="314" spans="2:11" s="11" customFormat="1">
      <c r="B314" s="87" t="s">
        <v>398</v>
      </c>
      <c r="C314" s="42"/>
      <c r="D314" s="67"/>
      <c r="E314" s="67"/>
      <c r="F314" s="50"/>
      <c r="G314" s="51"/>
      <c r="H314" s="40"/>
      <c r="I314" s="40"/>
      <c r="J314" s="40"/>
      <c r="K314" s="40"/>
    </row>
    <row r="315" spans="2:11" s="11" customFormat="1">
      <c r="B315" s="76"/>
      <c r="C315" s="42"/>
      <c r="D315" s="67"/>
      <c r="E315" s="67"/>
      <c r="F315" s="50"/>
      <c r="G315" s="51"/>
      <c r="H315" s="40"/>
      <c r="I315" s="40"/>
      <c r="J315" s="40"/>
      <c r="K315" s="40"/>
    </row>
    <row r="316" spans="2:11" s="11" customFormat="1">
      <c r="B316" s="65" t="s">
        <v>455</v>
      </c>
      <c r="C316" s="42"/>
      <c r="D316" s="67"/>
      <c r="E316" s="67"/>
      <c r="F316" s="50"/>
      <c r="G316" s="51"/>
      <c r="H316" s="40"/>
      <c r="I316" s="40"/>
      <c r="J316" s="40"/>
      <c r="K316" s="40"/>
    </row>
    <row r="317" spans="2:11" s="11" customFormat="1">
      <c r="B317" s="78" t="s">
        <v>89</v>
      </c>
      <c r="C317" s="42" t="s">
        <v>22</v>
      </c>
      <c r="D317" s="67">
        <v>1</v>
      </c>
      <c r="E317" s="67"/>
      <c r="F317" s="50"/>
      <c r="G317" s="51" t="str">
        <f t="shared" ref="G317" si="49">IF(F317="","",F317*E317)</f>
        <v/>
      </c>
      <c r="H317" s="40"/>
      <c r="I317" s="40"/>
      <c r="J317" s="40"/>
      <c r="K317" s="40"/>
    </row>
    <row r="318" spans="2:11" s="11" customFormat="1">
      <c r="B318" s="93"/>
      <c r="C318" s="42"/>
      <c r="D318" s="67"/>
      <c r="E318" s="67"/>
      <c r="F318" s="50"/>
      <c r="G318" s="51"/>
      <c r="H318" s="40"/>
      <c r="I318" s="40"/>
      <c r="J318" s="40"/>
      <c r="K318" s="40"/>
    </row>
    <row r="319" spans="2:11" s="11" customFormat="1">
      <c r="B319" s="65" t="s">
        <v>456</v>
      </c>
      <c r="C319" s="42"/>
      <c r="D319" s="67"/>
      <c r="E319" s="67"/>
      <c r="F319" s="50"/>
      <c r="G319" s="51"/>
      <c r="H319" s="40"/>
      <c r="I319" s="40"/>
      <c r="J319" s="40"/>
      <c r="K319" s="40"/>
    </row>
    <row r="320" spans="2:11" s="11" customFormat="1">
      <c r="B320" s="64" t="s">
        <v>165</v>
      </c>
      <c r="C320" s="42" t="s">
        <v>19</v>
      </c>
      <c r="D320" s="67">
        <v>15</v>
      </c>
      <c r="E320" s="67"/>
      <c r="F320" s="50"/>
      <c r="G320" s="51" t="str">
        <f t="shared" ref="G320" si="50">IF(F320="","",F320*E320)</f>
        <v/>
      </c>
      <c r="H320" s="40"/>
      <c r="I320" s="40"/>
      <c r="J320" s="40"/>
      <c r="K320" s="40"/>
    </row>
    <row r="321" spans="2:11" s="11" customFormat="1">
      <c r="B321" s="74" t="s">
        <v>166</v>
      </c>
      <c r="C321" s="42"/>
      <c r="D321" s="67"/>
      <c r="E321" s="67"/>
      <c r="F321" s="50"/>
      <c r="G321" s="51"/>
      <c r="H321" s="40"/>
      <c r="I321" s="40"/>
      <c r="J321" s="40"/>
      <c r="K321" s="40"/>
    </row>
    <row r="322" spans="2:11" s="11" customFormat="1">
      <c r="B322" s="74" t="s">
        <v>167</v>
      </c>
      <c r="C322" s="42"/>
      <c r="D322" s="67"/>
      <c r="E322" s="67"/>
      <c r="F322" s="50"/>
      <c r="G322" s="51"/>
      <c r="H322" s="40"/>
      <c r="I322" s="40"/>
      <c r="J322" s="40"/>
      <c r="K322" s="40"/>
    </row>
    <row r="323" spans="2:11" s="11" customFormat="1">
      <c r="B323" s="74" t="s">
        <v>188</v>
      </c>
      <c r="C323" s="42"/>
      <c r="D323" s="67"/>
      <c r="E323" s="67"/>
      <c r="F323" s="50"/>
      <c r="G323" s="51"/>
      <c r="H323" s="40"/>
      <c r="I323" s="40"/>
      <c r="J323" s="40"/>
      <c r="K323" s="40"/>
    </row>
    <row r="324" spans="2:11" s="11" customFormat="1">
      <c r="B324" s="93"/>
      <c r="C324" s="42"/>
      <c r="D324" s="67"/>
      <c r="E324" s="67"/>
      <c r="F324" s="50"/>
      <c r="G324" s="51"/>
      <c r="H324" s="40"/>
      <c r="I324" s="40"/>
      <c r="J324" s="40"/>
      <c r="K324" s="40"/>
    </row>
    <row r="325" spans="2:11" s="11" customFormat="1">
      <c r="B325" s="65" t="s">
        <v>457</v>
      </c>
      <c r="C325" s="42"/>
      <c r="D325" s="67"/>
      <c r="E325" s="67"/>
      <c r="F325" s="50"/>
      <c r="G325" s="51"/>
      <c r="H325" s="40"/>
      <c r="I325" s="40"/>
      <c r="J325" s="40"/>
      <c r="K325" s="40"/>
    </row>
    <row r="326" spans="2:11" s="11" customFormat="1">
      <c r="B326" s="78" t="s">
        <v>90</v>
      </c>
      <c r="C326" s="42" t="s">
        <v>22</v>
      </c>
      <c r="D326" s="67">
        <v>1</v>
      </c>
      <c r="E326" s="67"/>
      <c r="F326" s="50"/>
      <c r="G326" s="51" t="str">
        <f t="shared" ref="G326" si="51">IF(F326="","",F326*E326)</f>
        <v/>
      </c>
      <c r="H326" s="40"/>
      <c r="I326" s="40"/>
      <c r="J326" s="40"/>
      <c r="K326" s="40"/>
    </row>
    <row r="327" spans="2:11" s="11" customFormat="1">
      <c r="B327" s="84"/>
      <c r="C327" s="42"/>
      <c r="D327" s="67"/>
      <c r="E327" s="67"/>
      <c r="F327" s="50"/>
      <c r="G327" s="51"/>
      <c r="H327" s="40"/>
      <c r="I327" s="40"/>
      <c r="J327" s="40"/>
      <c r="K327" s="40"/>
    </row>
    <row r="328" spans="2:11" s="11" customFormat="1">
      <c r="B328" s="65" t="s">
        <v>458</v>
      </c>
      <c r="C328" s="42"/>
      <c r="D328" s="67"/>
      <c r="E328" s="67"/>
      <c r="F328" s="50"/>
      <c r="G328" s="51"/>
      <c r="H328" s="40"/>
      <c r="I328" s="40"/>
      <c r="J328" s="40"/>
      <c r="K328" s="40"/>
    </row>
    <row r="329" spans="2:11" s="11" customFormat="1">
      <c r="B329" s="78" t="s">
        <v>91</v>
      </c>
      <c r="C329" s="42" t="s">
        <v>22</v>
      </c>
      <c r="D329" s="67">
        <v>1</v>
      </c>
      <c r="E329" s="67"/>
      <c r="F329" s="50"/>
      <c r="G329" s="51" t="str">
        <f t="shared" ref="G329" si="52">IF(F329="","",F329*E329)</f>
        <v/>
      </c>
      <c r="H329" s="40"/>
      <c r="I329" s="40"/>
      <c r="J329" s="40"/>
      <c r="K329" s="40"/>
    </row>
    <row r="330" spans="2:11" s="11" customFormat="1">
      <c r="B330" s="78"/>
      <c r="C330" s="42"/>
      <c r="D330" s="67"/>
      <c r="E330" s="67"/>
      <c r="F330" s="50"/>
      <c r="G330" s="51"/>
      <c r="H330" s="40"/>
      <c r="I330" s="40"/>
      <c r="J330" s="40"/>
      <c r="K330" s="40"/>
    </row>
    <row r="331" spans="2:11" s="11" customFormat="1">
      <c r="B331" s="65" t="s">
        <v>459</v>
      </c>
      <c r="C331" s="42"/>
      <c r="D331" s="67"/>
      <c r="E331" s="67"/>
      <c r="F331" s="50"/>
      <c r="G331" s="51"/>
      <c r="H331" s="40"/>
      <c r="I331" s="40"/>
      <c r="J331" s="40"/>
      <c r="K331" s="40"/>
    </row>
    <row r="332" spans="2:11" s="11" customFormat="1">
      <c r="B332" s="78" t="s">
        <v>23</v>
      </c>
      <c r="C332" s="42"/>
      <c r="D332" s="67"/>
      <c r="E332" s="67"/>
      <c r="F332" s="50"/>
      <c r="G332" s="51"/>
      <c r="H332" s="40"/>
      <c r="I332" s="40"/>
      <c r="J332" s="40"/>
      <c r="K332" s="40"/>
    </row>
    <row r="333" spans="2:11" s="11" customFormat="1">
      <c r="B333" s="82" t="s">
        <v>92</v>
      </c>
      <c r="C333" s="42" t="s">
        <v>29</v>
      </c>
      <c r="D333" s="67">
        <v>5</v>
      </c>
      <c r="E333" s="67"/>
      <c r="F333" s="50"/>
      <c r="G333" s="51" t="str">
        <f t="shared" ref="G333:G334" si="53">IF(F333="","",F333*E333)</f>
        <v/>
      </c>
      <c r="H333" s="40"/>
      <c r="I333" s="40"/>
      <c r="J333" s="40"/>
      <c r="K333" s="40"/>
    </row>
    <row r="334" spans="2:11" s="11" customFormat="1">
      <c r="B334" s="82" t="s">
        <v>93</v>
      </c>
      <c r="C334" s="42" t="s">
        <v>29</v>
      </c>
      <c r="D334" s="67">
        <v>5</v>
      </c>
      <c r="E334" s="67"/>
      <c r="F334" s="50"/>
      <c r="G334" s="51" t="str">
        <f t="shared" si="53"/>
        <v/>
      </c>
      <c r="H334" s="40"/>
      <c r="I334" s="40"/>
      <c r="J334" s="40"/>
      <c r="K334" s="40"/>
    </row>
    <row r="335" spans="2:11" s="11" customFormat="1">
      <c r="B335" s="52"/>
      <c r="C335" s="42"/>
      <c r="D335" s="67"/>
      <c r="E335" s="67"/>
      <c r="F335" s="44"/>
      <c r="G335" s="44"/>
      <c r="H335" s="40"/>
      <c r="I335" s="40"/>
      <c r="J335" s="40"/>
      <c r="K335" s="40"/>
    </row>
    <row r="336" spans="2:11" s="11" customFormat="1">
      <c r="B336" s="52"/>
      <c r="C336" s="42"/>
      <c r="D336" s="67"/>
      <c r="E336" s="67"/>
      <c r="F336" s="44"/>
      <c r="G336" s="44"/>
      <c r="H336" s="40"/>
      <c r="I336" s="40"/>
      <c r="J336" s="40"/>
      <c r="K336" s="40"/>
    </row>
    <row r="337" spans="2:11" ht="23.4">
      <c r="B337" s="53" t="s">
        <v>13</v>
      </c>
      <c r="C337" s="54"/>
      <c r="D337" s="67"/>
      <c r="E337" s="67"/>
      <c r="F337" s="55"/>
      <c r="G337" s="55">
        <f>SUM(G30:G335)</f>
        <v>0</v>
      </c>
    </row>
    <row r="338" spans="2:11" ht="23.4">
      <c r="B338" s="56"/>
      <c r="C338" s="54"/>
      <c r="D338" s="67"/>
      <c r="E338" s="67"/>
      <c r="F338" s="55"/>
      <c r="G338" s="55"/>
    </row>
    <row r="339" spans="2:11" ht="23.4">
      <c r="B339" s="57" t="s">
        <v>14</v>
      </c>
      <c r="C339" s="54"/>
      <c r="D339" s="88"/>
      <c r="E339" s="88"/>
      <c r="F339" s="58"/>
      <c r="G339" s="58">
        <f>G337*0.2</f>
        <v>0</v>
      </c>
    </row>
    <row r="340" spans="2:11" ht="23.4">
      <c r="B340" s="56"/>
      <c r="C340" s="54"/>
      <c r="D340" s="67"/>
      <c r="E340" s="67"/>
      <c r="F340" s="55"/>
      <c r="G340" s="55"/>
    </row>
    <row r="341" spans="2:11" ht="23.4">
      <c r="B341" s="53" t="s">
        <v>15</v>
      </c>
      <c r="C341" s="54"/>
      <c r="D341" s="67"/>
      <c r="E341" s="67"/>
      <c r="F341" s="55"/>
      <c r="G341" s="55">
        <f>G337+G339</f>
        <v>0</v>
      </c>
    </row>
    <row r="342" spans="2:11" s="11" customFormat="1">
      <c r="B342" s="49"/>
      <c r="C342" s="42"/>
      <c r="D342" s="67"/>
      <c r="E342" s="67"/>
      <c r="F342" s="44"/>
      <c r="G342" s="44"/>
      <c r="H342" s="40"/>
      <c r="I342" s="40"/>
      <c r="J342" s="40"/>
      <c r="K342" s="40"/>
    </row>
    <row r="343" spans="2:11" s="11" customFormat="1">
      <c r="B343" s="49"/>
      <c r="C343" s="42"/>
      <c r="D343" s="43"/>
      <c r="E343" s="43"/>
      <c r="F343" s="44"/>
      <c r="G343" s="44"/>
      <c r="H343" s="40"/>
      <c r="I343" s="40"/>
      <c r="J343" s="40"/>
      <c r="K343" s="40"/>
    </row>
    <row r="344" spans="2:11">
      <c r="B344" s="59"/>
      <c r="C344" s="60"/>
      <c r="D344" s="60"/>
      <c r="E344" s="60"/>
      <c r="F344" s="61"/>
      <c r="G344" s="61"/>
    </row>
    <row r="345" spans="2:11">
      <c r="F345" s="6"/>
    </row>
    <row r="346" spans="2:11">
      <c r="F346" s="6"/>
    </row>
    <row r="347" spans="2:11">
      <c r="F347" s="6"/>
    </row>
    <row r="348" spans="2:11">
      <c r="F348" s="6"/>
    </row>
    <row r="349" spans="2:11">
      <c r="F349" s="6"/>
    </row>
    <row r="350" spans="2:11">
      <c r="F350" s="6"/>
    </row>
    <row r="351" spans="2:11">
      <c r="F351" s="6"/>
    </row>
    <row r="352" spans="2:11">
      <c r="F352" s="6"/>
    </row>
    <row r="353" spans="1:15">
      <c r="F353" s="6"/>
    </row>
    <row r="354" spans="1:15">
      <c r="F354" s="6"/>
    </row>
    <row r="355" spans="1:15">
      <c r="F355" s="6"/>
    </row>
    <row r="356" spans="1:15">
      <c r="F356" s="6"/>
    </row>
    <row r="357" spans="1:15">
      <c r="F357" s="6"/>
    </row>
    <row r="358" spans="1:15" s="6" customFormat="1">
      <c r="A358" s="2"/>
      <c r="B358" s="2"/>
      <c r="C358" s="3"/>
      <c r="D358" s="62"/>
      <c r="E358" s="62"/>
      <c r="H358" s="2"/>
      <c r="I358" s="2"/>
      <c r="J358" s="2"/>
      <c r="K358" s="2"/>
      <c r="L358" s="2"/>
      <c r="M358" s="2"/>
      <c r="N358" s="2"/>
      <c r="O358" s="2"/>
    </row>
    <row r="359" spans="1:15" s="6" customFormat="1">
      <c r="A359" s="2"/>
      <c r="B359" s="2"/>
      <c r="C359" s="3"/>
      <c r="D359" s="62"/>
      <c r="E359" s="62"/>
      <c r="H359" s="2"/>
      <c r="I359" s="2"/>
      <c r="J359" s="2"/>
      <c r="K359" s="2"/>
      <c r="L359" s="2"/>
      <c r="M359" s="2"/>
      <c r="N359" s="2"/>
      <c r="O359" s="2"/>
    </row>
    <row r="360" spans="1:15" s="6" customFormat="1">
      <c r="A360" s="2"/>
      <c r="B360" s="2"/>
      <c r="C360" s="3"/>
      <c r="D360" s="62"/>
      <c r="E360" s="62"/>
      <c r="H360" s="2"/>
      <c r="I360" s="2"/>
      <c r="J360" s="2"/>
      <c r="K360" s="2"/>
      <c r="L360" s="2"/>
      <c r="M360" s="2"/>
      <c r="N360" s="2"/>
      <c r="O360" s="2"/>
    </row>
    <row r="361" spans="1:15" s="6" customFormat="1">
      <c r="A361" s="2"/>
      <c r="B361" s="2"/>
      <c r="C361" s="3"/>
      <c r="D361" s="62"/>
      <c r="E361" s="62"/>
      <c r="H361" s="2"/>
      <c r="I361" s="2"/>
      <c r="J361" s="2"/>
      <c r="K361" s="2"/>
      <c r="L361" s="2"/>
      <c r="M361" s="2"/>
      <c r="N361" s="2"/>
      <c r="O361" s="2"/>
    </row>
    <row r="362" spans="1:15" s="6" customFormat="1">
      <c r="A362" s="2"/>
      <c r="B362" s="2"/>
      <c r="C362" s="3"/>
      <c r="D362" s="62"/>
      <c r="E362" s="62"/>
      <c r="H362" s="2"/>
      <c r="I362" s="2"/>
      <c r="J362" s="2"/>
      <c r="K362" s="2"/>
      <c r="L362" s="2"/>
      <c r="M362" s="2"/>
      <c r="N362" s="2"/>
      <c r="O362" s="2"/>
    </row>
    <row r="363" spans="1:15" s="6" customFormat="1">
      <c r="A363" s="2"/>
      <c r="B363" s="2"/>
      <c r="C363" s="3"/>
      <c r="D363" s="62"/>
      <c r="E363" s="62"/>
      <c r="H363" s="2"/>
      <c r="I363" s="2"/>
      <c r="J363" s="2"/>
      <c r="K363" s="2"/>
      <c r="L363" s="2"/>
      <c r="M363" s="2"/>
      <c r="N363" s="2"/>
      <c r="O363" s="2"/>
    </row>
    <row r="364" spans="1:15" s="6" customFormat="1">
      <c r="A364" s="2"/>
      <c r="B364" s="2"/>
      <c r="C364" s="3"/>
      <c r="D364" s="62"/>
      <c r="E364" s="62"/>
      <c r="H364" s="2"/>
      <c r="I364" s="2"/>
      <c r="J364" s="2"/>
      <c r="K364" s="2"/>
      <c r="L364" s="2"/>
      <c r="M364" s="2"/>
      <c r="N364" s="2"/>
      <c r="O364" s="2"/>
    </row>
    <row r="365" spans="1:15" s="6" customFormat="1">
      <c r="A365" s="2"/>
      <c r="B365" s="2"/>
      <c r="C365" s="3"/>
      <c r="D365" s="62"/>
      <c r="E365" s="62"/>
      <c r="H365" s="2"/>
      <c r="I365" s="2"/>
      <c r="J365" s="2"/>
      <c r="K365" s="2"/>
      <c r="L365" s="2"/>
      <c r="M365" s="2"/>
      <c r="N365" s="2"/>
      <c r="O365" s="2"/>
    </row>
    <row r="366" spans="1:15" s="6" customFormat="1">
      <c r="A366" s="2"/>
      <c r="B366" s="2"/>
      <c r="C366" s="3"/>
      <c r="D366" s="62"/>
      <c r="E366" s="62"/>
      <c r="H366" s="2"/>
      <c r="I366" s="2"/>
      <c r="J366" s="2"/>
      <c r="K366" s="2"/>
      <c r="L366" s="2"/>
      <c r="M366" s="2"/>
      <c r="N366" s="2"/>
      <c r="O366" s="2"/>
    </row>
    <row r="367" spans="1:15" s="6" customFormat="1">
      <c r="A367" s="2"/>
      <c r="B367" s="2"/>
      <c r="C367" s="3"/>
      <c r="D367" s="62"/>
      <c r="E367" s="62"/>
      <c r="H367" s="2"/>
      <c r="I367" s="2"/>
      <c r="J367" s="2"/>
      <c r="K367" s="2"/>
      <c r="L367" s="2"/>
      <c r="M367" s="2"/>
      <c r="N367" s="2"/>
      <c r="O367" s="2"/>
    </row>
    <row r="368" spans="1:15" s="6" customFormat="1">
      <c r="A368" s="2"/>
      <c r="B368" s="2"/>
      <c r="C368" s="3"/>
      <c r="D368" s="62"/>
      <c r="E368" s="62"/>
      <c r="H368" s="2"/>
      <c r="I368" s="2"/>
      <c r="J368" s="2"/>
      <c r="K368" s="2"/>
      <c r="L368" s="2"/>
      <c r="M368" s="2"/>
      <c r="N368" s="2"/>
      <c r="O368" s="2"/>
    </row>
    <row r="369" spans="1:15" s="6" customFormat="1">
      <c r="A369" s="2"/>
      <c r="B369" s="2"/>
      <c r="C369" s="3"/>
      <c r="D369" s="62"/>
      <c r="E369" s="62"/>
      <c r="H369" s="2"/>
      <c r="I369" s="2"/>
      <c r="J369" s="2"/>
      <c r="K369" s="2"/>
      <c r="L369" s="2"/>
      <c r="M369" s="2"/>
      <c r="N369" s="2"/>
      <c r="O369" s="2"/>
    </row>
    <row r="370" spans="1:15" s="6" customFormat="1">
      <c r="A370" s="2"/>
      <c r="B370" s="2"/>
      <c r="C370" s="3"/>
      <c r="D370" s="62"/>
      <c r="E370" s="62"/>
      <c r="H370" s="2"/>
      <c r="I370" s="2"/>
      <c r="J370" s="2"/>
      <c r="K370" s="2"/>
      <c r="L370" s="2"/>
      <c r="M370" s="2"/>
      <c r="N370" s="2"/>
      <c r="O370" s="2"/>
    </row>
    <row r="371" spans="1:15" s="6" customFormat="1">
      <c r="A371" s="2"/>
      <c r="B371" s="2"/>
      <c r="C371" s="3"/>
      <c r="D371" s="62"/>
      <c r="E371" s="62"/>
      <c r="H371" s="2"/>
      <c r="I371" s="2"/>
      <c r="J371" s="2"/>
      <c r="K371" s="2"/>
      <c r="L371" s="2"/>
      <c r="M371" s="2"/>
      <c r="N371" s="2"/>
      <c r="O371" s="2"/>
    </row>
    <row r="372" spans="1:15" s="6" customFormat="1">
      <c r="A372" s="2"/>
      <c r="B372" s="2"/>
      <c r="C372" s="3"/>
      <c r="D372" s="62"/>
      <c r="E372" s="62"/>
      <c r="H372" s="2"/>
      <c r="I372" s="2"/>
      <c r="J372" s="2"/>
      <c r="K372" s="2"/>
      <c r="L372" s="2"/>
      <c r="M372" s="2"/>
      <c r="N372" s="2"/>
      <c r="O372" s="2"/>
    </row>
    <row r="373" spans="1:15" s="6" customFormat="1">
      <c r="A373" s="2"/>
      <c r="B373" s="2"/>
      <c r="C373" s="3"/>
      <c r="D373" s="62"/>
      <c r="E373" s="62"/>
      <c r="H373" s="2"/>
      <c r="I373" s="2"/>
      <c r="J373" s="2"/>
      <c r="K373" s="2"/>
      <c r="L373" s="2"/>
      <c r="M373" s="2"/>
      <c r="N373" s="2"/>
      <c r="O373" s="2"/>
    </row>
    <row r="374" spans="1:15" s="6" customFormat="1">
      <c r="A374" s="2"/>
      <c r="B374" s="2"/>
      <c r="C374" s="3"/>
      <c r="D374" s="62"/>
      <c r="E374" s="62"/>
      <c r="H374" s="2"/>
      <c r="I374" s="2"/>
      <c r="J374" s="2"/>
      <c r="K374" s="2"/>
      <c r="L374" s="2"/>
      <c r="M374" s="2"/>
      <c r="N374" s="2"/>
      <c r="O374" s="2"/>
    </row>
    <row r="375" spans="1:15" s="6" customFormat="1">
      <c r="A375" s="2"/>
      <c r="B375" s="2"/>
      <c r="C375" s="3"/>
      <c r="D375" s="62"/>
      <c r="E375" s="62"/>
      <c r="H375" s="2"/>
      <c r="I375" s="2"/>
      <c r="J375" s="2"/>
      <c r="K375" s="2"/>
      <c r="L375" s="2"/>
      <c r="M375" s="2"/>
      <c r="N375" s="2"/>
      <c r="O375" s="2"/>
    </row>
    <row r="376" spans="1:15" s="6" customFormat="1">
      <c r="A376" s="2"/>
      <c r="B376" s="2"/>
      <c r="C376" s="3"/>
      <c r="D376" s="62"/>
      <c r="E376" s="62"/>
      <c r="H376" s="2"/>
      <c r="I376" s="2"/>
      <c r="J376" s="2"/>
      <c r="K376" s="2"/>
      <c r="L376" s="2"/>
      <c r="M376" s="2"/>
      <c r="N376" s="2"/>
      <c r="O376" s="2"/>
    </row>
    <row r="377" spans="1:15" s="6" customFormat="1">
      <c r="A377" s="2"/>
      <c r="B377" s="2"/>
      <c r="C377" s="3"/>
      <c r="D377" s="62"/>
      <c r="E377" s="62"/>
      <c r="H377" s="2"/>
      <c r="I377" s="2"/>
      <c r="J377" s="2"/>
      <c r="K377" s="2"/>
      <c r="L377" s="2"/>
      <c r="M377" s="2"/>
      <c r="N377" s="2"/>
      <c r="O377" s="2"/>
    </row>
    <row r="378" spans="1:15" s="6" customFormat="1">
      <c r="A378" s="2"/>
      <c r="B378" s="2"/>
      <c r="C378" s="3"/>
      <c r="D378" s="62"/>
      <c r="E378" s="62"/>
      <c r="H378" s="2"/>
      <c r="I378" s="2"/>
      <c r="J378" s="2"/>
      <c r="K378" s="2"/>
      <c r="L378" s="2"/>
      <c r="M378" s="2"/>
      <c r="N378" s="2"/>
      <c r="O378" s="2"/>
    </row>
    <row r="379" spans="1:15" s="6" customFormat="1">
      <c r="A379" s="2"/>
      <c r="B379" s="2"/>
      <c r="C379" s="3"/>
      <c r="D379" s="62"/>
      <c r="E379" s="62"/>
      <c r="H379" s="2"/>
      <c r="I379" s="2"/>
      <c r="J379" s="2"/>
      <c r="K379" s="2"/>
      <c r="L379" s="2"/>
      <c r="M379" s="2"/>
      <c r="N379" s="2"/>
      <c r="O379" s="2"/>
    </row>
    <row r="380" spans="1:15" s="6" customFormat="1">
      <c r="A380" s="2"/>
      <c r="B380" s="2"/>
      <c r="C380" s="3"/>
      <c r="D380" s="62"/>
      <c r="E380" s="62"/>
      <c r="H380" s="2"/>
      <c r="I380" s="2"/>
      <c r="J380" s="2"/>
      <c r="K380" s="2"/>
      <c r="L380" s="2"/>
      <c r="M380" s="2"/>
      <c r="N380" s="2"/>
      <c r="O380" s="2"/>
    </row>
    <row r="381" spans="1:15" s="6" customFormat="1">
      <c r="A381" s="2"/>
      <c r="B381" s="2"/>
      <c r="C381" s="3"/>
      <c r="D381" s="62"/>
      <c r="E381" s="62"/>
      <c r="H381" s="2"/>
      <c r="I381" s="2"/>
      <c r="J381" s="2"/>
      <c r="K381" s="2"/>
      <c r="L381" s="2"/>
      <c r="M381" s="2"/>
      <c r="N381" s="2"/>
      <c r="O381" s="2"/>
    </row>
    <row r="382" spans="1:15" s="6" customFormat="1">
      <c r="A382" s="2"/>
      <c r="B382" s="2"/>
      <c r="C382" s="3"/>
      <c r="D382" s="62"/>
      <c r="E382" s="62"/>
      <c r="H382" s="2"/>
      <c r="I382" s="2"/>
      <c r="J382" s="2"/>
      <c r="K382" s="2"/>
      <c r="L382" s="2"/>
      <c r="M382" s="2"/>
      <c r="N382" s="2"/>
      <c r="O382" s="2"/>
    </row>
    <row r="383" spans="1:15" s="6" customFormat="1">
      <c r="A383" s="2"/>
      <c r="B383" s="2"/>
      <c r="C383" s="3"/>
      <c r="D383" s="62"/>
      <c r="E383" s="62"/>
      <c r="H383" s="2"/>
      <c r="I383" s="2"/>
      <c r="J383" s="2"/>
      <c r="K383" s="2"/>
      <c r="L383" s="2"/>
      <c r="M383" s="2"/>
      <c r="N383" s="2"/>
      <c r="O383" s="2"/>
    </row>
    <row r="384" spans="1:15" s="6" customFormat="1">
      <c r="A384" s="2"/>
      <c r="B384" s="2"/>
      <c r="C384" s="3"/>
      <c r="D384" s="62"/>
      <c r="E384" s="62"/>
      <c r="H384" s="2"/>
      <c r="I384" s="2"/>
      <c r="J384" s="2"/>
      <c r="K384" s="2"/>
      <c r="L384" s="2"/>
      <c r="M384" s="2"/>
      <c r="N384" s="2"/>
      <c r="O384" s="2"/>
    </row>
    <row r="385" spans="1:15" s="6" customFormat="1">
      <c r="A385" s="2"/>
      <c r="B385" s="2"/>
      <c r="C385" s="3"/>
      <c r="D385" s="62"/>
      <c r="E385" s="62"/>
      <c r="H385" s="2"/>
      <c r="I385" s="2"/>
      <c r="J385" s="2"/>
      <c r="K385" s="2"/>
      <c r="L385" s="2"/>
      <c r="M385" s="2"/>
      <c r="N385" s="2"/>
      <c r="O385" s="2"/>
    </row>
    <row r="386" spans="1:15" s="6" customFormat="1">
      <c r="A386" s="2"/>
      <c r="B386" s="2"/>
      <c r="C386" s="3"/>
      <c r="D386" s="62"/>
      <c r="E386" s="62"/>
      <c r="H386" s="2"/>
      <c r="I386" s="2"/>
      <c r="J386" s="2"/>
      <c r="K386" s="2"/>
      <c r="L386" s="2"/>
      <c r="M386" s="2"/>
      <c r="N386" s="2"/>
      <c r="O386" s="2"/>
    </row>
    <row r="387" spans="1:15" s="6" customFormat="1">
      <c r="A387" s="2"/>
      <c r="B387" s="2"/>
      <c r="C387" s="3"/>
      <c r="D387" s="62"/>
      <c r="E387" s="62"/>
      <c r="H387" s="2"/>
      <c r="I387" s="2"/>
      <c r="J387" s="2"/>
      <c r="K387" s="2"/>
      <c r="L387" s="2"/>
      <c r="M387" s="2"/>
      <c r="N387" s="2"/>
      <c r="O387" s="2"/>
    </row>
    <row r="388" spans="1:15" s="6" customFormat="1">
      <c r="A388" s="2"/>
      <c r="B388" s="2"/>
      <c r="C388" s="3"/>
      <c r="D388" s="62"/>
      <c r="E388" s="62"/>
      <c r="H388" s="2"/>
      <c r="I388" s="2"/>
      <c r="J388" s="2"/>
      <c r="K388" s="2"/>
      <c r="L388" s="2"/>
      <c r="M388" s="2"/>
      <c r="N388" s="2"/>
      <c r="O388" s="2"/>
    </row>
    <row r="389" spans="1:15" s="6" customFormat="1">
      <c r="A389" s="2"/>
      <c r="B389" s="2"/>
      <c r="C389" s="3"/>
      <c r="D389" s="62"/>
      <c r="E389" s="62"/>
      <c r="H389" s="2"/>
      <c r="I389" s="2"/>
      <c r="J389" s="2"/>
      <c r="K389" s="2"/>
      <c r="L389" s="2"/>
      <c r="M389" s="2"/>
      <c r="N389" s="2"/>
      <c r="O389" s="2"/>
    </row>
    <row r="390" spans="1:15" s="6" customFormat="1">
      <c r="A390" s="2"/>
      <c r="B390" s="2"/>
      <c r="C390" s="3"/>
      <c r="D390" s="62"/>
      <c r="E390" s="62"/>
      <c r="H390" s="2"/>
      <c r="I390" s="2"/>
      <c r="J390" s="2"/>
      <c r="K390" s="2"/>
      <c r="L390" s="2"/>
      <c r="M390" s="2"/>
      <c r="N390" s="2"/>
      <c r="O390" s="2"/>
    </row>
    <row r="391" spans="1:15" s="6" customFormat="1">
      <c r="A391" s="2"/>
      <c r="B391" s="2"/>
      <c r="C391" s="3"/>
      <c r="D391" s="62"/>
      <c r="E391" s="62"/>
      <c r="H391" s="2"/>
      <c r="I391" s="2"/>
      <c r="J391" s="2"/>
      <c r="K391" s="2"/>
      <c r="L391" s="2"/>
      <c r="M391" s="2"/>
      <c r="N391" s="2"/>
      <c r="O391" s="2"/>
    </row>
    <row r="392" spans="1:15" s="6" customFormat="1">
      <c r="A392" s="2"/>
      <c r="B392" s="2"/>
      <c r="C392" s="3"/>
      <c r="D392" s="62"/>
      <c r="E392" s="62"/>
      <c r="H392" s="2"/>
      <c r="I392" s="2"/>
      <c r="J392" s="2"/>
      <c r="K392" s="2"/>
      <c r="L392" s="2"/>
      <c r="M392" s="2"/>
      <c r="N392" s="2"/>
      <c r="O392" s="2"/>
    </row>
    <row r="393" spans="1:15" s="6" customFormat="1">
      <c r="A393" s="2"/>
      <c r="B393" s="2"/>
      <c r="C393" s="3"/>
      <c r="D393" s="62"/>
      <c r="E393" s="62"/>
      <c r="H393" s="2"/>
      <c r="I393" s="2"/>
      <c r="J393" s="2"/>
      <c r="K393" s="2"/>
      <c r="L393" s="2"/>
      <c r="M393" s="2"/>
      <c r="N393" s="2"/>
      <c r="O393" s="2"/>
    </row>
    <row r="394" spans="1:15" s="6" customFormat="1">
      <c r="A394" s="2"/>
      <c r="B394" s="2"/>
      <c r="C394" s="3"/>
      <c r="D394" s="62"/>
      <c r="E394" s="62"/>
      <c r="H394" s="2"/>
      <c r="I394" s="2"/>
      <c r="J394" s="2"/>
      <c r="K394" s="2"/>
      <c r="L394" s="2"/>
      <c r="M394" s="2"/>
      <c r="N394" s="2"/>
      <c r="O394" s="2"/>
    </row>
    <row r="395" spans="1:15" s="6" customFormat="1">
      <c r="A395" s="2"/>
      <c r="B395" s="2"/>
      <c r="C395" s="3"/>
      <c r="D395" s="62"/>
      <c r="E395" s="62"/>
      <c r="H395" s="2"/>
      <c r="I395" s="2"/>
      <c r="J395" s="2"/>
      <c r="K395" s="2"/>
      <c r="L395" s="2"/>
      <c r="M395" s="2"/>
      <c r="N395" s="2"/>
      <c r="O395" s="2"/>
    </row>
    <row r="396" spans="1:15" s="6" customFormat="1">
      <c r="A396" s="2"/>
      <c r="B396" s="2"/>
      <c r="C396" s="3"/>
      <c r="D396" s="62"/>
      <c r="E396" s="62"/>
      <c r="H396" s="2"/>
      <c r="I396" s="2"/>
      <c r="J396" s="2"/>
      <c r="K396" s="2"/>
      <c r="L396" s="2"/>
      <c r="M396" s="2"/>
      <c r="N396" s="2"/>
      <c r="O396" s="2"/>
    </row>
    <row r="397" spans="1:15" s="6" customFormat="1">
      <c r="A397" s="2"/>
      <c r="B397" s="2"/>
      <c r="C397" s="3"/>
      <c r="D397" s="62"/>
      <c r="E397" s="62"/>
      <c r="H397" s="2"/>
      <c r="I397" s="2"/>
      <c r="J397" s="2"/>
      <c r="K397" s="2"/>
      <c r="L397" s="2"/>
      <c r="M397" s="2"/>
      <c r="N397" s="2"/>
      <c r="O397" s="2"/>
    </row>
    <row r="398" spans="1:15" s="6" customFormat="1">
      <c r="A398" s="2"/>
      <c r="B398" s="2"/>
      <c r="C398" s="3"/>
      <c r="D398" s="62"/>
      <c r="E398" s="62"/>
      <c r="H398" s="2"/>
      <c r="I398" s="2"/>
      <c r="J398" s="2"/>
      <c r="K398" s="2"/>
      <c r="L398" s="2"/>
      <c r="M398" s="2"/>
      <c r="N398" s="2"/>
      <c r="O398" s="2"/>
    </row>
    <row r="399" spans="1:15" s="6" customFormat="1">
      <c r="A399" s="2"/>
      <c r="B399" s="2"/>
      <c r="C399" s="3"/>
      <c r="D399" s="62"/>
      <c r="E399" s="62"/>
      <c r="H399" s="2"/>
      <c r="I399" s="2"/>
      <c r="J399" s="2"/>
      <c r="K399" s="2"/>
      <c r="L399" s="2"/>
      <c r="M399" s="2"/>
      <c r="N399" s="2"/>
      <c r="O399" s="2"/>
    </row>
    <row r="400" spans="1:15" s="6" customFormat="1">
      <c r="A400" s="2"/>
      <c r="B400" s="2"/>
      <c r="C400" s="3"/>
      <c r="D400" s="62"/>
      <c r="E400" s="62"/>
      <c r="H400" s="2"/>
      <c r="I400" s="2"/>
      <c r="J400" s="2"/>
      <c r="K400" s="2"/>
      <c r="L400" s="2"/>
      <c r="M400" s="2"/>
      <c r="N400" s="2"/>
      <c r="O400" s="2"/>
    </row>
    <row r="401" spans="1:15" s="6" customFormat="1">
      <c r="A401" s="2"/>
      <c r="B401" s="2"/>
      <c r="C401" s="3"/>
      <c r="D401" s="62"/>
      <c r="E401" s="62"/>
      <c r="H401" s="2"/>
      <c r="I401" s="2"/>
      <c r="J401" s="2"/>
      <c r="K401" s="2"/>
      <c r="L401" s="2"/>
      <c r="M401" s="2"/>
      <c r="N401" s="2"/>
      <c r="O401" s="2"/>
    </row>
    <row r="402" spans="1:15" s="6" customFormat="1">
      <c r="A402" s="2"/>
      <c r="B402" s="2"/>
      <c r="C402" s="3"/>
      <c r="D402" s="62"/>
      <c r="E402" s="62"/>
      <c r="H402" s="2"/>
      <c r="I402" s="2"/>
      <c r="J402" s="2"/>
      <c r="K402" s="2"/>
      <c r="L402" s="2"/>
      <c r="M402" s="2"/>
      <c r="N402" s="2"/>
      <c r="O402" s="2"/>
    </row>
    <row r="403" spans="1:15" s="6" customFormat="1">
      <c r="A403" s="2"/>
      <c r="B403" s="2"/>
      <c r="C403" s="3"/>
      <c r="D403" s="62"/>
      <c r="E403" s="62"/>
      <c r="H403" s="2"/>
      <c r="I403" s="2"/>
      <c r="J403" s="2"/>
      <c r="K403" s="2"/>
      <c r="L403" s="2"/>
      <c r="M403" s="2"/>
      <c r="N403" s="2"/>
      <c r="O403" s="2"/>
    </row>
    <row r="404" spans="1:15" s="6" customFormat="1">
      <c r="A404" s="2"/>
      <c r="B404" s="2"/>
      <c r="C404" s="3"/>
      <c r="D404" s="62"/>
      <c r="E404" s="62"/>
      <c r="H404" s="2"/>
      <c r="I404" s="2"/>
      <c r="J404" s="2"/>
      <c r="K404" s="2"/>
      <c r="L404" s="2"/>
      <c r="M404" s="2"/>
      <c r="N404" s="2"/>
      <c r="O404" s="2"/>
    </row>
    <row r="405" spans="1:15" s="6" customFormat="1">
      <c r="A405" s="2"/>
      <c r="B405" s="2"/>
      <c r="C405" s="3"/>
      <c r="D405" s="62"/>
      <c r="E405" s="62"/>
      <c r="H405" s="2"/>
      <c r="I405" s="2"/>
      <c r="J405" s="2"/>
      <c r="K405" s="2"/>
      <c r="L405" s="2"/>
      <c r="M405" s="2"/>
      <c r="N405" s="2"/>
      <c r="O405" s="2"/>
    </row>
    <row r="406" spans="1:15" s="6" customFormat="1">
      <c r="A406" s="2"/>
      <c r="B406" s="2"/>
      <c r="C406" s="3"/>
      <c r="D406" s="62"/>
      <c r="E406" s="62"/>
      <c r="H406" s="2"/>
      <c r="I406" s="2"/>
      <c r="J406" s="2"/>
      <c r="K406" s="2"/>
      <c r="L406" s="2"/>
      <c r="M406" s="2"/>
      <c r="N406" s="2"/>
      <c r="O406" s="2"/>
    </row>
    <row r="407" spans="1:15" s="6" customFormat="1">
      <c r="A407" s="2"/>
      <c r="B407" s="2"/>
      <c r="C407" s="3"/>
      <c r="D407" s="62"/>
      <c r="E407" s="62"/>
      <c r="H407" s="2"/>
      <c r="I407" s="2"/>
      <c r="J407" s="2"/>
      <c r="K407" s="2"/>
      <c r="L407" s="2"/>
      <c r="M407" s="2"/>
      <c r="N407" s="2"/>
      <c r="O407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6" fitToHeight="11" orientation="portrait" horizontalDpi="300" verticalDpi="300" r:id="rId1"/>
  <headerFooter alignWithMargins="0">
    <oddFooter>&amp;RPage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0A55-6EC7-4C8C-80C2-B03A727064E5}">
  <sheetPr>
    <pageSetUpPr fitToPage="1"/>
  </sheetPr>
  <dimension ref="A1:O278"/>
  <sheetViews>
    <sheetView showGridLines="0" topLeftCell="A29" zoomScaleNormal="100" workbookViewId="0">
      <selection activeCell="B39" sqref="B39:B40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401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11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11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11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11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11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11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11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11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113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49" t="s">
        <v>248</v>
      </c>
      <c r="C30" s="42"/>
      <c r="D30" s="67"/>
      <c r="E30" s="67"/>
      <c r="F30" s="44"/>
      <c r="G30" s="51"/>
      <c r="H30" s="40"/>
      <c r="I30" s="40"/>
      <c r="J30" s="40"/>
      <c r="K30" s="40"/>
    </row>
    <row r="31" spans="2:12" s="11" customFormat="1">
      <c r="B31" s="78" t="s">
        <v>213</v>
      </c>
      <c r="C31" s="42" t="s">
        <v>29</v>
      </c>
      <c r="D31" s="67">
        <v>37</v>
      </c>
      <c r="E31" s="67"/>
      <c r="F31" s="44"/>
      <c r="G31" s="51" t="str">
        <f t="shared" ref="G31" si="0">IF(F31="","",F31*E31)</f>
        <v/>
      </c>
      <c r="H31" s="40"/>
      <c r="I31" s="40"/>
      <c r="J31" s="40"/>
      <c r="K31" s="40"/>
    </row>
    <row r="32" spans="2:12" s="11" customFormat="1">
      <c r="B32" s="77" t="s">
        <v>205</v>
      </c>
      <c r="C32" s="42"/>
      <c r="D32" s="67"/>
      <c r="E32" s="67"/>
      <c r="F32" s="44"/>
      <c r="G32" s="51"/>
      <c r="H32" s="40"/>
      <c r="I32" s="40"/>
      <c r="J32" s="40"/>
      <c r="K32" s="40"/>
    </row>
    <row r="33" spans="2:11" s="11" customFormat="1">
      <c r="B33" s="81" t="s">
        <v>206</v>
      </c>
      <c r="C33" s="42"/>
      <c r="D33" s="67"/>
      <c r="E33" s="67"/>
      <c r="F33" s="44"/>
      <c r="G33" s="51"/>
      <c r="H33" s="40"/>
      <c r="I33" s="40"/>
      <c r="J33" s="40"/>
      <c r="K33" s="40"/>
    </row>
    <row r="34" spans="2:11" s="11" customFormat="1">
      <c r="B34" s="77" t="s">
        <v>207</v>
      </c>
      <c r="C34" s="42"/>
      <c r="D34" s="67"/>
      <c r="E34" s="67"/>
      <c r="F34" s="44"/>
      <c r="G34" s="51"/>
      <c r="H34" s="40"/>
      <c r="I34" s="40"/>
      <c r="J34" s="40"/>
      <c r="K34" s="40"/>
    </row>
    <row r="35" spans="2:11" s="11" customFormat="1">
      <c r="B35" s="81" t="s">
        <v>208</v>
      </c>
      <c r="C35" s="42"/>
      <c r="D35" s="67"/>
      <c r="E35" s="67"/>
      <c r="F35" s="44"/>
      <c r="G35" s="51"/>
      <c r="H35" s="40"/>
      <c r="I35" s="40"/>
      <c r="J35" s="40"/>
      <c r="K35" s="40"/>
    </row>
    <row r="36" spans="2:11" s="11" customFormat="1">
      <c r="B36" s="77" t="s">
        <v>207</v>
      </c>
      <c r="C36" s="42"/>
      <c r="D36" s="67"/>
      <c r="E36" s="67"/>
      <c r="F36" s="44"/>
      <c r="G36" s="51"/>
      <c r="H36" s="40"/>
      <c r="I36" s="40"/>
      <c r="J36" s="40"/>
      <c r="K36" s="40"/>
    </row>
    <row r="37" spans="2:11" s="11" customFormat="1">
      <c r="B37" s="77" t="s">
        <v>395</v>
      </c>
      <c r="C37" s="42"/>
      <c r="D37" s="67"/>
      <c r="E37" s="67"/>
      <c r="F37" s="44"/>
      <c r="G37" s="51"/>
      <c r="H37" s="40"/>
      <c r="I37" s="40"/>
      <c r="J37" s="40"/>
      <c r="K37" s="40"/>
    </row>
    <row r="38" spans="2:11" s="11" customFormat="1">
      <c r="B38" s="81" t="s">
        <v>209</v>
      </c>
      <c r="C38" s="42"/>
      <c r="D38" s="67"/>
      <c r="E38" s="67"/>
      <c r="F38" s="44"/>
      <c r="G38" s="51"/>
      <c r="H38" s="40"/>
      <c r="I38" s="40"/>
      <c r="J38" s="40"/>
      <c r="K38" s="40"/>
    </row>
    <row r="39" spans="2:11" s="11" customFormat="1">
      <c r="B39" s="81" t="s">
        <v>210</v>
      </c>
      <c r="C39" s="42"/>
      <c r="D39" s="67"/>
      <c r="E39" s="67"/>
      <c r="F39" s="44"/>
      <c r="G39" s="51"/>
      <c r="H39" s="40"/>
      <c r="I39" s="40"/>
      <c r="J39" s="40"/>
      <c r="K39" s="40"/>
    </row>
    <row r="40" spans="2:11" s="11" customFormat="1">
      <c r="B40" s="81" t="s">
        <v>211</v>
      </c>
      <c r="C40" s="42"/>
      <c r="D40" s="67"/>
      <c r="E40" s="67"/>
      <c r="F40" s="44"/>
      <c r="G40" s="51"/>
      <c r="H40" s="40"/>
      <c r="I40" s="40"/>
      <c r="J40" s="40"/>
      <c r="K40" s="40"/>
    </row>
    <row r="41" spans="2:11" s="11" customFormat="1">
      <c r="B41" s="77" t="s">
        <v>212</v>
      </c>
      <c r="C41" s="42"/>
      <c r="D41" s="67"/>
      <c r="E41" s="67"/>
      <c r="F41" s="44"/>
      <c r="G41" s="51"/>
      <c r="H41" s="40"/>
      <c r="I41" s="40"/>
      <c r="J41" s="40"/>
      <c r="K41" s="40"/>
    </row>
    <row r="42" spans="2:11" s="11" customFormat="1">
      <c r="B42" s="81" t="s">
        <v>166</v>
      </c>
      <c r="C42" s="42"/>
      <c r="D42" s="67"/>
      <c r="E42" s="67"/>
      <c r="F42" s="44"/>
      <c r="G42" s="51"/>
      <c r="H42" s="40"/>
      <c r="I42" s="40"/>
      <c r="J42" s="40"/>
      <c r="K42" s="40"/>
    </row>
    <row r="43" spans="2:11" s="11" customFormat="1">
      <c r="B43" s="81" t="s">
        <v>167</v>
      </c>
      <c r="C43" s="42"/>
      <c r="D43" s="67"/>
      <c r="E43" s="67"/>
      <c r="F43" s="44"/>
      <c r="G43" s="51"/>
      <c r="H43" s="40"/>
      <c r="I43" s="40"/>
      <c r="J43" s="40"/>
      <c r="K43" s="40"/>
    </row>
    <row r="44" spans="2:11" s="11" customFormat="1">
      <c r="B44" s="81" t="s">
        <v>188</v>
      </c>
      <c r="C44" s="42"/>
      <c r="D44" s="67"/>
      <c r="E44" s="67"/>
      <c r="F44" s="44"/>
      <c r="G44" s="51"/>
      <c r="H44" s="40"/>
      <c r="I44" s="40"/>
      <c r="J44" s="40"/>
      <c r="K44" s="40"/>
    </row>
    <row r="45" spans="2:11" s="11" customFormat="1">
      <c r="B45" s="81"/>
      <c r="C45" s="42"/>
      <c r="D45" s="67"/>
      <c r="E45" s="67"/>
      <c r="F45" s="44"/>
      <c r="G45" s="51"/>
      <c r="H45" s="40"/>
      <c r="I45" s="40"/>
      <c r="J45" s="40"/>
      <c r="K45" s="40"/>
    </row>
    <row r="46" spans="2:11" s="11" customFormat="1">
      <c r="B46" s="49" t="s">
        <v>224</v>
      </c>
      <c r="C46" s="42"/>
      <c r="D46" s="67"/>
      <c r="E46" s="67"/>
      <c r="F46" s="44"/>
      <c r="G46" s="51"/>
      <c r="H46" s="40"/>
      <c r="I46" s="40"/>
      <c r="J46" s="40"/>
      <c r="K46" s="40"/>
    </row>
    <row r="47" spans="2:11" s="11" customFormat="1">
      <c r="B47" s="64" t="s">
        <v>18</v>
      </c>
      <c r="C47" s="42"/>
      <c r="D47" s="67"/>
      <c r="E47" s="67"/>
      <c r="F47" s="44"/>
      <c r="G47" s="51"/>
      <c r="H47" s="40"/>
      <c r="I47" s="40"/>
      <c r="J47" s="40"/>
      <c r="K47" s="40"/>
    </row>
    <row r="48" spans="2:11" s="11" customFormat="1">
      <c r="B48" s="101" t="s">
        <v>94</v>
      </c>
      <c r="C48" s="42" t="s">
        <v>29</v>
      </c>
      <c r="D48" s="67">
        <v>1</v>
      </c>
      <c r="E48" s="67"/>
      <c r="F48" s="44"/>
      <c r="G48" s="51" t="str">
        <f t="shared" ref="G48:G50" si="1">IF(F48="","",F48*E48)</f>
        <v/>
      </c>
      <c r="H48" s="40"/>
      <c r="I48" s="40"/>
      <c r="J48" s="40"/>
      <c r="K48" s="40"/>
    </row>
    <row r="49" spans="2:11" s="11" customFormat="1">
      <c r="B49" s="96" t="s">
        <v>214</v>
      </c>
      <c r="C49" s="42" t="s">
        <v>29</v>
      </c>
      <c r="D49" s="67">
        <v>3</v>
      </c>
      <c r="E49" s="67"/>
      <c r="F49" s="44"/>
      <c r="G49" s="51" t="str">
        <f t="shared" si="1"/>
        <v/>
      </c>
      <c r="H49" s="40"/>
      <c r="I49" s="40"/>
      <c r="J49" s="40"/>
      <c r="K49" s="40"/>
    </row>
    <row r="50" spans="2:11" s="11" customFormat="1">
      <c r="B50" s="101" t="s">
        <v>296</v>
      </c>
      <c r="C50" s="42" t="s">
        <v>29</v>
      </c>
      <c r="D50" s="67">
        <v>2</v>
      </c>
      <c r="E50" s="67"/>
      <c r="F50" s="44"/>
      <c r="G50" s="51" t="str">
        <f t="shared" si="1"/>
        <v/>
      </c>
      <c r="H50" s="40"/>
      <c r="I50" s="40"/>
      <c r="J50" s="40"/>
      <c r="K50" s="40"/>
    </row>
    <row r="51" spans="2:11" s="11" customFormat="1">
      <c r="B51" s="101" t="s">
        <v>215</v>
      </c>
      <c r="C51" s="42"/>
      <c r="D51" s="67"/>
      <c r="E51" s="67"/>
      <c r="F51" s="44"/>
      <c r="G51" s="51"/>
      <c r="H51" s="40"/>
      <c r="I51" s="40"/>
      <c r="J51" s="40"/>
      <c r="K51" s="40"/>
    </row>
    <row r="52" spans="2:11" s="11" customFormat="1">
      <c r="B52" s="93"/>
      <c r="C52" s="42"/>
      <c r="D52" s="67"/>
      <c r="E52" s="67"/>
      <c r="F52" s="44"/>
      <c r="G52" s="51"/>
      <c r="H52" s="40"/>
      <c r="I52" s="40"/>
      <c r="J52" s="40"/>
      <c r="K52" s="40"/>
    </row>
    <row r="53" spans="2:11" s="11" customFormat="1" ht="30">
      <c r="B53" s="49" t="s">
        <v>382</v>
      </c>
      <c r="C53" s="42"/>
      <c r="D53" s="67"/>
      <c r="E53" s="67"/>
      <c r="F53" s="44"/>
      <c r="G53" s="51"/>
      <c r="H53" s="40"/>
      <c r="I53" s="40"/>
      <c r="J53" s="40"/>
      <c r="K53" s="40"/>
    </row>
    <row r="54" spans="2:11" s="11" customFormat="1">
      <c r="B54" s="64" t="s">
        <v>18</v>
      </c>
      <c r="C54" s="42" t="s">
        <v>29</v>
      </c>
      <c r="D54" s="67">
        <v>1</v>
      </c>
      <c r="E54" s="67"/>
      <c r="F54" s="44"/>
      <c r="G54" s="51" t="str">
        <f t="shared" ref="G54" si="2">IF(F54="","",F54*E54)</f>
        <v/>
      </c>
      <c r="H54" s="40"/>
      <c r="I54" s="40"/>
      <c r="J54" s="40"/>
      <c r="K54" s="40"/>
    </row>
    <row r="55" spans="2:11" s="11" customFormat="1">
      <c r="B55" s="96" t="s">
        <v>216</v>
      </c>
      <c r="C55" s="42"/>
      <c r="D55" s="67"/>
      <c r="E55" s="67"/>
      <c r="F55" s="44"/>
      <c r="G55" s="51"/>
      <c r="H55" s="40"/>
      <c r="I55" s="40"/>
      <c r="J55" s="40"/>
      <c r="K55" s="40"/>
    </row>
    <row r="56" spans="2:11" s="11" customFormat="1">
      <c r="B56" s="93"/>
      <c r="C56" s="42"/>
      <c r="D56" s="67"/>
      <c r="E56" s="67"/>
      <c r="F56" s="44"/>
      <c r="G56" s="51"/>
      <c r="H56" s="40"/>
      <c r="I56" s="40"/>
      <c r="J56" s="40"/>
      <c r="K56" s="40"/>
    </row>
    <row r="57" spans="2:11" s="11" customFormat="1" ht="30">
      <c r="B57" s="49" t="s">
        <v>297</v>
      </c>
      <c r="C57" s="42"/>
      <c r="D57" s="67"/>
      <c r="E57" s="67"/>
      <c r="F57" s="44"/>
      <c r="G57" s="51"/>
      <c r="H57" s="40"/>
      <c r="I57" s="40"/>
      <c r="J57" s="40"/>
      <c r="K57" s="40"/>
    </row>
    <row r="58" spans="2:11" s="11" customFormat="1">
      <c r="B58" s="64" t="s">
        <v>18</v>
      </c>
      <c r="C58" s="42" t="s">
        <v>29</v>
      </c>
      <c r="D58" s="67">
        <v>4</v>
      </c>
      <c r="E58" s="67"/>
      <c r="F58" s="44"/>
      <c r="G58" s="44" t="str">
        <f t="shared" ref="G58" si="3">IF(F58="","",F58*E58)</f>
        <v/>
      </c>
      <c r="H58" s="40"/>
      <c r="I58" s="40"/>
      <c r="J58" s="40"/>
      <c r="K58" s="40"/>
    </row>
    <row r="59" spans="2:11" s="11" customFormat="1" ht="30.6">
      <c r="B59" s="81" t="s">
        <v>217</v>
      </c>
      <c r="C59" s="42"/>
      <c r="D59" s="67"/>
      <c r="E59" s="67"/>
      <c r="F59" s="44"/>
      <c r="G59" s="44"/>
      <c r="H59" s="40"/>
      <c r="I59" s="40"/>
      <c r="J59" s="40"/>
      <c r="K59" s="40"/>
    </row>
    <row r="60" spans="2:11" s="11" customFormat="1" ht="30.6">
      <c r="B60" s="81" t="s">
        <v>218</v>
      </c>
      <c r="C60" s="42"/>
      <c r="D60" s="67"/>
      <c r="E60" s="67"/>
      <c r="F60" s="44"/>
      <c r="G60" s="44"/>
      <c r="H60" s="40"/>
      <c r="I60" s="40"/>
      <c r="J60" s="40"/>
      <c r="K60" s="40"/>
    </row>
    <row r="61" spans="2:11" s="11" customFormat="1">
      <c r="B61" s="72"/>
      <c r="C61" s="42"/>
      <c r="D61" s="67"/>
      <c r="E61" s="67"/>
      <c r="F61" s="44"/>
      <c r="G61" s="51"/>
      <c r="H61" s="40"/>
      <c r="I61" s="40"/>
      <c r="J61" s="40"/>
      <c r="K61" s="40"/>
    </row>
    <row r="62" spans="2:11" s="11" customFormat="1" ht="30">
      <c r="B62" s="49" t="s">
        <v>383</v>
      </c>
      <c r="C62" s="42"/>
      <c r="D62" s="67"/>
      <c r="E62" s="67"/>
      <c r="F62" s="44"/>
      <c r="G62" s="51"/>
      <c r="H62" s="40"/>
      <c r="I62" s="40"/>
      <c r="J62" s="40"/>
      <c r="K62" s="40"/>
    </row>
    <row r="63" spans="2:11" s="11" customFormat="1">
      <c r="B63" s="64" t="s">
        <v>18</v>
      </c>
      <c r="C63" s="42" t="s">
        <v>29</v>
      </c>
      <c r="D63" s="67">
        <v>11</v>
      </c>
      <c r="E63" s="67"/>
      <c r="F63" s="44"/>
      <c r="G63" s="44" t="str">
        <f t="shared" ref="G63" si="4">IF(F63="","",F63*E63)</f>
        <v/>
      </c>
      <c r="H63" s="40"/>
      <c r="I63" s="40"/>
      <c r="J63" s="40"/>
      <c r="K63" s="40"/>
    </row>
    <row r="64" spans="2:11" s="11" customFormat="1" ht="30.6">
      <c r="B64" s="81" t="s">
        <v>219</v>
      </c>
      <c r="C64" s="42"/>
      <c r="D64" s="67"/>
      <c r="E64" s="67"/>
      <c r="F64" s="44"/>
      <c r="G64" s="51"/>
      <c r="H64" s="40"/>
      <c r="I64" s="40"/>
      <c r="J64" s="40"/>
      <c r="K64" s="40"/>
    </row>
    <row r="65" spans="2:11" s="11" customFormat="1" ht="30.6">
      <c r="B65" s="81" t="s">
        <v>220</v>
      </c>
      <c r="C65" s="42"/>
      <c r="D65" s="67"/>
      <c r="E65" s="67"/>
      <c r="F65" s="44"/>
      <c r="G65" s="51"/>
      <c r="H65" s="40"/>
      <c r="I65" s="40"/>
      <c r="J65" s="40"/>
      <c r="K65" s="40"/>
    </row>
    <row r="66" spans="2:11" s="11" customFormat="1">
      <c r="B66" s="81" t="s">
        <v>221</v>
      </c>
      <c r="C66" s="42"/>
      <c r="D66" s="67"/>
      <c r="E66" s="67"/>
      <c r="F66" s="44"/>
      <c r="G66" s="51"/>
      <c r="H66" s="40"/>
      <c r="I66" s="40"/>
      <c r="J66" s="40"/>
      <c r="K66" s="40"/>
    </row>
    <row r="67" spans="2:11" s="11" customFormat="1">
      <c r="B67" s="81" t="s">
        <v>222</v>
      </c>
      <c r="C67" s="42"/>
      <c r="D67" s="67"/>
      <c r="E67" s="67"/>
      <c r="F67" s="44"/>
      <c r="G67" s="51"/>
      <c r="H67" s="40"/>
      <c r="I67" s="40"/>
      <c r="J67" s="40"/>
      <c r="K67" s="40"/>
    </row>
    <row r="68" spans="2:11" s="11" customFormat="1">
      <c r="B68" s="72"/>
      <c r="C68" s="42"/>
      <c r="D68" s="67"/>
      <c r="E68" s="67"/>
      <c r="F68" s="44"/>
      <c r="G68" s="51"/>
      <c r="H68" s="40"/>
      <c r="I68" s="40"/>
      <c r="J68" s="40"/>
      <c r="K68" s="40"/>
    </row>
    <row r="69" spans="2:11" s="11" customFormat="1">
      <c r="B69" s="49" t="s">
        <v>384</v>
      </c>
      <c r="C69" s="42"/>
      <c r="D69" s="67"/>
      <c r="E69" s="67"/>
      <c r="F69" s="44"/>
      <c r="G69" s="51"/>
      <c r="H69" s="40"/>
      <c r="I69" s="40"/>
      <c r="J69" s="40"/>
      <c r="K69" s="40"/>
    </row>
    <row r="70" spans="2:11" s="11" customFormat="1">
      <c r="B70" s="64" t="s">
        <v>298</v>
      </c>
      <c r="C70" s="42" t="s">
        <v>29</v>
      </c>
      <c r="D70" s="67">
        <v>3</v>
      </c>
      <c r="E70" s="67"/>
      <c r="F70" s="44"/>
      <c r="G70" s="44" t="str">
        <f t="shared" ref="G70" si="5">IF(F70="","",F70*E70)</f>
        <v/>
      </c>
      <c r="H70" s="40"/>
      <c r="I70" s="40"/>
      <c r="J70" s="40"/>
      <c r="K70" s="40"/>
    </row>
    <row r="71" spans="2:11" s="11" customFormat="1">
      <c r="B71" s="74" t="s">
        <v>166</v>
      </c>
      <c r="C71" s="42"/>
      <c r="D71" s="67"/>
      <c r="E71" s="67"/>
      <c r="F71" s="44"/>
      <c r="G71" s="51"/>
      <c r="H71" s="40"/>
      <c r="I71" s="40"/>
      <c r="J71" s="40"/>
      <c r="K71" s="40"/>
    </row>
    <row r="72" spans="2:11" s="11" customFormat="1">
      <c r="B72" s="74" t="s">
        <v>167</v>
      </c>
      <c r="C72" s="42"/>
      <c r="D72" s="67"/>
      <c r="E72" s="67"/>
      <c r="F72" s="44"/>
      <c r="G72" s="51"/>
      <c r="H72" s="40"/>
      <c r="I72" s="40"/>
      <c r="J72" s="40"/>
      <c r="K72" s="40"/>
    </row>
    <row r="73" spans="2:11" s="11" customFormat="1">
      <c r="B73" s="118" t="s">
        <v>188</v>
      </c>
      <c r="C73" s="42"/>
      <c r="D73" s="67"/>
      <c r="E73" s="67"/>
      <c r="F73" s="44"/>
      <c r="G73" s="51"/>
      <c r="H73" s="40"/>
      <c r="I73" s="40"/>
      <c r="J73" s="40"/>
      <c r="K73" s="40"/>
    </row>
    <row r="74" spans="2:11" s="11" customFormat="1">
      <c r="B74" s="72"/>
      <c r="C74" s="42"/>
      <c r="D74" s="67"/>
      <c r="E74" s="67"/>
      <c r="F74" s="44"/>
      <c r="G74" s="51"/>
      <c r="H74" s="40"/>
      <c r="I74" s="40"/>
      <c r="J74" s="40"/>
      <c r="K74" s="40"/>
    </row>
    <row r="75" spans="2:11" s="11" customFormat="1">
      <c r="B75" s="49" t="s">
        <v>385</v>
      </c>
      <c r="C75" s="42"/>
      <c r="D75" s="67"/>
      <c r="E75" s="67"/>
      <c r="F75" s="44"/>
      <c r="G75" s="51"/>
      <c r="H75" s="40"/>
      <c r="I75" s="40"/>
      <c r="J75" s="40"/>
      <c r="K75" s="40"/>
    </row>
    <row r="76" spans="2:11" s="11" customFormat="1">
      <c r="B76" s="64" t="s">
        <v>386</v>
      </c>
      <c r="C76" s="42" t="s">
        <v>29</v>
      </c>
      <c r="D76" s="67">
        <v>3</v>
      </c>
      <c r="E76" s="67"/>
      <c r="F76" s="44"/>
      <c r="G76" s="51" t="str">
        <f t="shared" ref="G76" si="6">IF(F76="","",F76*E76)</f>
        <v/>
      </c>
      <c r="H76" s="40"/>
      <c r="I76" s="40"/>
      <c r="J76" s="40"/>
      <c r="K76" s="40"/>
    </row>
    <row r="77" spans="2:11" s="11" customFormat="1">
      <c r="B77" s="79" t="s">
        <v>299</v>
      </c>
      <c r="C77" s="42"/>
      <c r="D77" s="67"/>
      <c r="E77" s="67"/>
      <c r="F77" s="44"/>
      <c r="G77" s="51"/>
      <c r="H77" s="40"/>
      <c r="I77" s="40"/>
      <c r="J77" s="40"/>
      <c r="K77" s="40"/>
    </row>
    <row r="78" spans="2:11" s="11" customFormat="1">
      <c r="B78" s="79" t="s">
        <v>300</v>
      </c>
      <c r="C78" s="42"/>
      <c r="D78" s="67"/>
      <c r="E78" s="67"/>
      <c r="F78" s="44"/>
      <c r="G78" s="51"/>
      <c r="H78" s="40"/>
      <c r="I78" s="40"/>
      <c r="J78" s="40"/>
      <c r="K78" s="40"/>
    </row>
    <row r="79" spans="2:11" s="11" customFormat="1">
      <c r="B79" s="93"/>
      <c r="C79" s="42"/>
      <c r="D79" s="67"/>
      <c r="E79" s="67"/>
      <c r="F79" s="44"/>
      <c r="G79" s="51"/>
      <c r="H79" s="40"/>
      <c r="I79" s="40"/>
      <c r="J79" s="40"/>
      <c r="K79" s="40"/>
    </row>
    <row r="80" spans="2:11" s="11" customFormat="1">
      <c r="B80" s="49" t="s">
        <v>225</v>
      </c>
      <c r="C80" s="42" t="s">
        <v>29</v>
      </c>
      <c r="D80" s="67">
        <v>1</v>
      </c>
      <c r="E80" s="67"/>
      <c r="F80" s="44"/>
      <c r="G80" s="51" t="str">
        <f t="shared" ref="G80" si="7">IF(F80="","",F80*E80)</f>
        <v/>
      </c>
      <c r="H80" s="40"/>
      <c r="I80" s="40"/>
      <c r="J80" s="40"/>
      <c r="K80" s="40"/>
    </row>
    <row r="81" spans="2:11" s="11" customFormat="1">
      <c r="B81" s="91" t="s">
        <v>95</v>
      </c>
      <c r="C81" s="42"/>
      <c r="D81" s="67"/>
      <c r="E81" s="67"/>
      <c r="F81" s="44"/>
      <c r="G81" s="51"/>
      <c r="H81" s="40"/>
      <c r="I81" s="40"/>
      <c r="J81" s="40"/>
      <c r="K81" s="40"/>
    </row>
    <row r="82" spans="2:11" s="11" customFormat="1">
      <c r="B82" s="93"/>
      <c r="C82" s="42"/>
      <c r="D82" s="67"/>
      <c r="E82" s="67"/>
      <c r="F82" s="44"/>
      <c r="G82" s="51"/>
      <c r="H82" s="40"/>
      <c r="I82" s="40"/>
      <c r="J82" s="40"/>
      <c r="K82" s="40"/>
    </row>
    <row r="83" spans="2:11" s="11" customFormat="1">
      <c r="B83" s="49" t="s">
        <v>226</v>
      </c>
      <c r="C83" s="42"/>
      <c r="D83" s="67"/>
      <c r="E83" s="67"/>
      <c r="F83" s="44"/>
      <c r="G83" s="51"/>
      <c r="H83" s="40"/>
      <c r="I83" s="40"/>
      <c r="J83" s="40"/>
      <c r="K83" s="40"/>
    </row>
    <row r="84" spans="2:11" s="11" customFormat="1">
      <c r="B84" s="78" t="s">
        <v>18</v>
      </c>
      <c r="C84" s="42" t="s">
        <v>29</v>
      </c>
      <c r="D84" s="67">
        <v>65</v>
      </c>
      <c r="E84" s="67"/>
      <c r="F84" s="44"/>
      <c r="G84" s="51" t="str">
        <f t="shared" ref="G84" si="8">IF(F84="","",F84*E84)</f>
        <v/>
      </c>
      <c r="H84" s="40"/>
      <c r="I84" s="40"/>
      <c r="J84" s="40"/>
      <c r="K84" s="40"/>
    </row>
    <row r="85" spans="2:11" s="11" customFormat="1">
      <c r="B85" s="66" t="s">
        <v>109</v>
      </c>
      <c r="C85" s="42"/>
      <c r="D85" s="67"/>
      <c r="E85" s="67"/>
      <c r="F85" s="44"/>
      <c r="G85" s="51"/>
      <c r="H85" s="40"/>
      <c r="I85" s="40"/>
      <c r="J85" s="40"/>
      <c r="K85" s="40"/>
    </row>
    <row r="86" spans="2:11" s="11" customFormat="1">
      <c r="B86" s="66" t="s">
        <v>110</v>
      </c>
      <c r="C86" s="42"/>
      <c r="D86" s="67"/>
      <c r="E86" s="67"/>
      <c r="F86" s="44"/>
      <c r="G86" s="51"/>
      <c r="H86" s="40"/>
      <c r="I86" s="40"/>
      <c r="J86" s="40"/>
      <c r="K86" s="40"/>
    </row>
    <row r="87" spans="2:11" s="11" customFormat="1">
      <c r="B87" s="66" t="s">
        <v>111</v>
      </c>
      <c r="C87" s="42"/>
      <c r="D87" s="67"/>
      <c r="E87" s="67"/>
      <c r="F87" s="44"/>
      <c r="G87" s="51"/>
      <c r="H87" s="40"/>
      <c r="I87" s="40"/>
      <c r="J87" s="40"/>
      <c r="K87" s="40"/>
    </row>
    <row r="88" spans="2:11" s="11" customFormat="1">
      <c r="B88" s="66" t="s">
        <v>96</v>
      </c>
      <c r="C88" s="42"/>
      <c r="D88" s="67"/>
      <c r="E88" s="67"/>
      <c r="F88" s="44"/>
      <c r="G88" s="51"/>
      <c r="H88" s="40"/>
      <c r="I88" s="40"/>
      <c r="J88" s="40"/>
      <c r="K88" s="40"/>
    </row>
    <row r="89" spans="2:11" s="11" customFormat="1">
      <c r="B89" s="66" t="s">
        <v>112</v>
      </c>
      <c r="C89" s="42"/>
      <c r="D89" s="67"/>
      <c r="E89" s="67"/>
      <c r="F89" s="44"/>
      <c r="G89" s="51"/>
      <c r="H89" s="40"/>
      <c r="I89" s="40"/>
      <c r="J89" s="40"/>
      <c r="K89" s="40"/>
    </row>
    <row r="90" spans="2:11" s="11" customFormat="1">
      <c r="B90" s="66" t="s">
        <v>169</v>
      </c>
      <c r="C90" s="42"/>
      <c r="D90" s="67"/>
      <c r="E90" s="67"/>
      <c r="F90" s="44"/>
      <c r="G90" s="51"/>
      <c r="H90" s="40"/>
      <c r="I90" s="40"/>
      <c r="J90" s="40"/>
      <c r="K90" s="40"/>
    </row>
    <row r="91" spans="2:11" s="11" customFormat="1">
      <c r="B91" s="66" t="s">
        <v>113</v>
      </c>
      <c r="C91" s="42"/>
      <c r="D91" s="67"/>
      <c r="E91" s="67"/>
      <c r="F91" s="44"/>
      <c r="G91" s="51"/>
      <c r="H91" s="40"/>
      <c r="I91" s="40"/>
      <c r="J91" s="40"/>
      <c r="K91" s="40"/>
    </row>
    <row r="92" spans="2:11" s="11" customFormat="1">
      <c r="B92" s="66" t="s">
        <v>141</v>
      </c>
      <c r="C92" s="42"/>
      <c r="D92" s="67"/>
      <c r="E92" s="67"/>
      <c r="F92" s="44"/>
      <c r="G92" s="51"/>
      <c r="H92" s="40"/>
      <c r="I92" s="40"/>
      <c r="J92" s="40"/>
      <c r="K92" s="40"/>
    </row>
    <row r="93" spans="2:11" s="11" customFormat="1">
      <c r="B93" s="66" t="s">
        <v>105</v>
      </c>
      <c r="C93" s="42"/>
      <c r="D93" s="67"/>
      <c r="E93" s="67"/>
      <c r="F93" s="44"/>
      <c r="G93" s="51"/>
      <c r="H93" s="40"/>
      <c r="I93" s="40"/>
      <c r="J93" s="40"/>
      <c r="K93" s="40"/>
    </row>
    <row r="94" spans="2:11" s="11" customFormat="1">
      <c r="B94" s="66" t="s">
        <v>142</v>
      </c>
      <c r="C94" s="42"/>
      <c r="D94" s="67"/>
      <c r="E94" s="67"/>
      <c r="F94" s="44"/>
      <c r="G94" s="51"/>
      <c r="H94" s="40"/>
      <c r="I94" s="40"/>
      <c r="J94" s="40"/>
      <c r="K94" s="40"/>
    </row>
    <row r="95" spans="2:11" s="11" customFormat="1">
      <c r="B95" s="66" t="s">
        <v>97</v>
      </c>
      <c r="C95" s="42"/>
      <c r="D95" s="67"/>
      <c r="E95" s="67"/>
      <c r="F95" s="44"/>
      <c r="G95" s="51"/>
      <c r="H95" s="40"/>
      <c r="I95" s="40"/>
      <c r="J95" s="40"/>
      <c r="K95" s="40"/>
    </row>
    <row r="96" spans="2:11" s="11" customFormat="1">
      <c r="B96" s="66" t="s">
        <v>98</v>
      </c>
      <c r="C96" s="42"/>
      <c r="D96" s="67"/>
      <c r="E96" s="67"/>
      <c r="F96" s="44"/>
      <c r="G96" s="51"/>
      <c r="H96" s="40"/>
      <c r="I96" s="40"/>
      <c r="J96" s="40"/>
      <c r="K96" s="40"/>
    </row>
    <row r="97" spans="2:11" s="11" customFormat="1">
      <c r="B97" s="66" t="s">
        <v>170</v>
      </c>
      <c r="C97" s="42"/>
      <c r="D97" s="67"/>
      <c r="E97" s="67"/>
      <c r="F97" s="44"/>
      <c r="G97" s="51"/>
      <c r="H97" s="40"/>
      <c r="I97" s="40"/>
      <c r="J97" s="40"/>
      <c r="K97" s="40"/>
    </row>
    <row r="98" spans="2:11" s="11" customFormat="1">
      <c r="B98" s="66" t="s">
        <v>99</v>
      </c>
      <c r="C98" s="42"/>
      <c r="D98" s="67"/>
      <c r="E98" s="67"/>
      <c r="F98" s="44"/>
      <c r="G98" s="51"/>
      <c r="H98" s="40"/>
      <c r="I98" s="40"/>
      <c r="J98" s="40"/>
      <c r="K98" s="40"/>
    </row>
    <row r="99" spans="2:11" s="11" customFormat="1">
      <c r="B99" s="66" t="s">
        <v>100</v>
      </c>
      <c r="C99" s="42"/>
      <c r="D99" s="67"/>
      <c r="E99" s="67"/>
      <c r="F99" s="44"/>
      <c r="G99" s="51"/>
      <c r="H99" s="40"/>
      <c r="I99" s="40"/>
      <c r="J99" s="40"/>
      <c r="K99" s="40"/>
    </row>
    <row r="100" spans="2:11" s="11" customFormat="1">
      <c r="B100" s="66" t="s">
        <v>106</v>
      </c>
      <c r="C100" s="42"/>
      <c r="D100" s="67"/>
      <c r="E100" s="67"/>
      <c r="F100" s="44"/>
      <c r="G100" s="51"/>
      <c r="H100" s="40"/>
      <c r="I100" s="40"/>
      <c r="J100" s="40"/>
      <c r="K100" s="40"/>
    </row>
    <row r="101" spans="2:11" s="11" customFormat="1">
      <c r="B101" s="66" t="s">
        <v>107</v>
      </c>
      <c r="C101" s="42"/>
      <c r="D101" s="67"/>
      <c r="E101" s="67"/>
      <c r="F101" s="44"/>
      <c r="G101" s="51"/>
      <c r="H101" s="40"/>
      <c r="I101" s="40"/>
      <c r="J101" s="40"/>
      <c r="K101" s="40"/>
    </row>
    <row r="102" spans="2:11" s="11" customFormat="1">
      <c r="B102" s="66" t="s">
        <v>108</v>
      </c>
      <c r="C102" s="42"/>
      <c r="D102" s="67"/>
      <c r="E102" s="67"/>
      <c r="F102" s="44"/>
      <c r="G102" s="51"/>
      <c r="H102" s="40"/>
      <c r="I102" s="40"/>
      <c r="J102" s="40"/>
      <c r="K102" s="40"/>
    </row>
    <row r="103" spans="2:11" s="11" customFormat="1">
      <c r="B103" s="66" t="s">
        <v>101</v>
      </c>
      <c r="C103" s="42"/>
      <c r="D103" s="67"/>
      <c r="E103" s="67"/>
      <c r="F103" s="44"/>
      <c r="G103" s="51"/>
      <c r="H103" s="40"/>
      <c r="I103" s="40"/>
      <c r="J103" s="40"/>
      <c r="K103" s="40"/>
    </row>
    <row r="104" spans="2:11" s="11" customFormat="1">
      <c r="B104" s="66" t="s">
        <v>102</v>
      </c>
      <c r="C104" s="42"/>
      <c r="D104" s="67"/>
      <c r="E104" s="67"/>
      <c r="F104" s="44"/>
      <c r="G104" s="51"/>
      <c r="H104" s="40"/>
      <c r="I104" s="40"/>
      <c r="J104" s="40"/>
      <c r="K104" s="40"/>
    </row>
    <row r="105" spans="2:11" s="11" customFormat="1">
      <c r="B105" s="66" t="s">
        <v>143</v>
      </c>
      <c r="C105" s="42"/>
      <c r="D105" s="67"/>
      <c r="E105" s="67"/>
      <c r="F105" s="44"/>
      <c r="G105" s="51"/>
      <c r="H105" s="40"/>
      <c r="I105" s="40"/>
      <c r="J105" s="40"/>
      <c r="K105" s="40"/>
    </row>
    <row r="106" spans="2:11" s="11" customFormat="1">
      <c r="B106" s="66" t="s">
        <v>103</v>
      </c>
      <c r="C106" s="42"/>
      <c r="D106" s="67"/>
      <c r="E106" s="67"/>
      <c r="F106" s="44"/>
      <c r="G106" s="51"/>
      <c r="H106" s="40"/>
      <c r="I106" s="40"/>
      <c r="J106" s="40"/>
      <c r="K106" s="40"/>
    </row>
    <row r="107" spans="2:11" s="11" customFormat="1">
      <c r="B107" s="66" t="s">
        <v>256</v>
      </c>
      <c r="C107" s="42"/>
      <c r="D107" s="67"/>
      <c r="E107" s="67"/>
      <c r="F107" s="44"/>
      <c r="G107" s="51"/>
      <c r="H107" s="40"/>
      <c r="I107" s="40"/>
      <c r="J107" s="40"/>
      <c r="K107" s="40"/>
    </row>
    <row r="108" spans="2:11" s="11" customFormat="1">
      <c r="B108" s="66" t="s">
        <v>257</v>
      </c>
      <c r="C108" s="42"/>
      <c r="D108" s="67"/>
      <c r="E108" s="67"/>
      <c r="F108" s="44"/>
      <c r="G108" s="51"/>
      <c r="H108" s="40"/>
      <c r="I108" s="40"/>
      <c r="J108" s="40"/>
      <c r="K108" s="40"/>
    </row>
    <row r="109" spans="2:11" s="11" customFormat="1">
      <c r="B109" s="66" t="s">
        <v>258</v>
      </c>
      <c r="C109" s="42"/>
      <c r="D109" s="67"/>
      <c r="E109" s="67"/>
      <c r="F109" s="44"/>
      <c r="G109" s="51"/>
      <c r="H109" s="40"/>
      <c r="I109" s="40"/>
      <c r="J109" s="40"/>
      <c r="K109" s="40"/>
    </row>
    <row r="110" spans="2:11" s="11" customFormat="1">
      <c r="B110" s="66" t="s">
        <v>301</v>
      </c>
      <c r="C110" s="42"/>
      <c r="D110" s="67"/>
      <c r="E110" s="67"/>
      <c r="F110" s="44"/>
      <c r="G110" s="51"/>
      <c r="H110" s="40"/>
      <c r="I110" s="40"/>
      <c r="J110" s="40"/>
      <c r="K110" s="40"/>
    </row>
    <row r="111" spans="2:11" s="11" customFormat="1">
      <c r="B111" s="78"/>
      <c r="C111" s="42"/>
      <c r="D111" s="67"/>
      <c r="E111" s="67"/>
      <c r="F111" s="44"/>
      <c r="G111" s="51"/>
      <c r="H111" s="40"/>
      <c r="I111" s="40"/>
      <c r="J111" s="40"/>
      <c r="K111" s="40"/>
    </row>
    <row r="112" spans="2:11" s="11" customFormat="1">
      <c r="B112" s="49" t="s">
        <v>227</v>
      </c>
      <c r="C112" s="42" t="s">
        <v>20</v>
      </c>
      <c r="D112" s="67">
        <v>122</v>
      </c>
      <c r="E112" s="67"/>
      <c r="F112" s="44"/>
      <c r="G112" s="51" t="str">
        <f t="shared" ref="G112" si="9">IF(F112="","",F112*E112)</f>
        <v/>
      </c>
      <c r="H112" s="40"/>
      <c r="I112" s="40"/>
      <c r="J112" s="40"/>
      <c r="K112" s="40"/>
    </row>
    <row r="113" spans="2:11" s="11" customFormat="1">
      <c r="B113" s="64" t="s">
        <v>104</v>
      </c>
      <c r="C113" s="42"/>
      <c r="D113" s="67"/>
      <c r="E113" s="67"/>
      <c r="F113" s="44"/>
      <c r="G113" s="51"/>
      <c r="H113" s="40"/>
      <c r="I113" s="40"/>
      <c r="J113" s="40"/>
      <c r="K113" s="40"/>
    </row>
    <row r="114" spans="2:11" s="11" customFormat="1">
      <c r="B114" s="66" t="s">
        <v>109</v>
      </c>
      <c r="C114" s="42"/>
      <c r="D114" s="67"/>
      <c r="E114" s="67"/>
      <c r="F114" s="44"/>
      <c r="G114" s="51"/>
      <c r="H114" s="40"/>
      <c r="I114" s="40"/>
      <c r="J114" s="40"/>
      <c r="K114" s="40"/>
    </row>
    <row r="115" spans="2:11" s="11" customFormat="1">
      <c r="B115" s="66" t="s">
        <v>110</v>
      </c>
      <c r="C115" s="42"/>
      <c r="D115" s="67"/>
      <c r="E115" s="67"/>
      <c r="F115" s="44"/>
      <c r="G115" s="51"/>
      <c r="H115" s="40"/>
      <c r="I115" s="40"/>
      <c r="J115" s="40"/>
      <c r="K115" s="40"/>
    </row>
    <row r="116" spans="2:11" s="11" customFormat="1">
      <c r="B116" s="66" t="s">
        <v>111</v>
      </c>
      <c r="C116" s="42"/>
      <c r="D116" s="67"/>
      <c r="E116" s="67"/>
      <c r="F116" s="44"/>
      <c r="G116" s="51"/>
      <c r="H116" s="40"/>
      <c r="I116" s="40"/>
      <c r="J116" s="40"/>
      <c r="K116" s="40"/>
    </row>
    <row r="117" spans="2:11" s="11" customFormat="1">
      <c r="B117" s="66" t="s">
        <v>96</v>
      </c>
      <c r="C117" s="42"/>
      <c r="D117" s="67"/>
      <c r="E117" s="67"/>
      <c r="F117" s="44"/>
      <c r="G117" s="51"/>
      <c r="H117" s="40"/>
      <c r="I117" s="40"/>
      <c r="J117" s="40"/>
      <c r="K117" s="40"/>
    </row>
    <row r="118" spans="2:11" s="11" customFormat="1">
      <c r="B118" s="66" t="s">
        <v>112</v>
      </c>
      <c r="C118" s="42"/>
      <c r="D118" s="67"/>
      <c r="E118" s="67"/>
      <c r="F118" s="44"/>
      <c r="G118" s="51"/>
      <c r="H118" s="40"/>
      <c r="I118" s="40"/>
      <c r="J118" s="40"/>
      <c r="K118" s="40"/>
    </row>
    <row r="119" spans="2:11" s="11" customFormat="1">
      <c r="B119" s="66" t="s">
        <v>169</v>
      </c>
      <c r="C119" s="42"/>
      <c r="D119" s="67"/>
      <c r="E119" s="67"/>
      <c r="F119" s="44"/>
      <c r="G119" s="51"/>
      <c r="H119" s="40"/>
      <c r="I119" s="40"/>
      <c r="J119" s="40"/>
      <c r="K119" s="40"/>
    </row>
    <row r="120" spans="2:11" s="11" customFormat="1">
      <c r="B120" s="66" t="s">
        <v>113</v>
      </c>
      <c r="C120" s="42"/>
      <c r="D120" s="67"/>
      <c r="E120" s="67"/>
      <c r="F120" s="44"/>
      <c r="G120" s="51"/>
      <c r="H120" s="40"/>
      <c r="I120" s="40"/>
      <c r="J120" s="40"/>
      <c r="K120" s="40"/>
    </row>
    <row r="121" spans="2:11" s="11" customFormat="1">
      <c r="B121" s="66" t="s">
        <v>141</v>
      </c>
      <c r="C121" s="42"/>
      <c r="D121" s="67"/>
      <c r="E121" s="67"/>
      <c r="F121" s="44"/>
      <c r="G121" s="51"/>
      <c r="H121" s="40"/>
      <c r="I121" s="40"/>
      <c r="J121" s="40"/>
      <c r="K121" s="40"/>
    </row>
    <row r="122" spans="2:11" s="11" customFormat="1">
      <c r="B122" s="66" t="s">
        <v>105</v>
      </c>
      <c r="C122" s="42"/>
      <c r="D122" s="67"/>
      <c r="E122" s="67"/>
      <c r="F122" s="44"/>
      <c r="G122" s="51"/>
      <c r="H122" s="40"/>
      <c r="I122" s="40"/>
      <c r="J122" s="40"/>
      <c r="K122" s="40"/>
    </row>
    <row r="123" spans="2:11" s="11" customFormat="1">
      <c r="B123" s="66" t="s">
        <v>142</v>
      </c>
      <c r="C123" s="42"/>
      <c r="D123" s="67"/>
      <c r="E123" s="67"/>
      <c r="F123" s="44"/>
      <c r="G123" s="51"/>
      <c r="H123" s="40"/>
      <c r="I123" s="40"/>
      <c r="J123" s="40"/>
      <c r="K123" s="40"/>
    </row>
    <row r="124" spans="2:11" s="11" customFormat="1">
      <c r="B124" s="66" t="s">
        <v>97</v>
      </c>
      <c r="C124" s="42"/>
      <c r="D124" s="67"/>
      <c r="E124" s="67"/>
      <c r="F124" s="44"/>
      <c r="G124" s="51"/>
      <c r="H124" s="40"/>
      <c r="I124" s="40"/>
      <c r="J124" s="40"/>
      <c r="K124" s="40"/>
    </row>
    <row r="125" spans="2:11" s="11" customFormat="1">
      <c r="B125" s="66" t="s">
        <v>98</v>
      </c>
      <c r="C125" s="42"/>
      <c r="D125" s="67"/>
      <c r="E125" s="67"/>
      <c r="F125" s="44"/>
      <c r="G125" s="51"/>
      <c r="H125" s="40"/>
      <c r="I125" s="40"/>
      <c r="J125" s="40"/>
      <c r="K125" s="40"/>
    </row>
    <row r="126" spans="2:11" s="11" customFormat="1">
      <c r="B126" s="66" t="s">
        <v>170</v>
      </c>
      <c r="C126" s="42"/>
      <c r="D126" s="67"/>
      <c r="E126" s="67"/>
      <c r="F126" s="44"/>
      <c r="G126" s="51"/>
      <c r="H126" s="40"/>
      <c r="I126" s="40"/>
      <c r="J126" s="40"/>
      <c r="K126" s="40"/>
    </row>
    <row r="127" spans="2:11" s="11" customFormat="1">
      <c r="B127" s="66" t="s">
        <v>99</v>
      </c>
      <c r="C127" s="42"/>
      <c r="D127" s="67"/>
      <c r="E127" s="67"/>
      <c r="F127" s="44"/>
      <c r="G127" s="51"/>
      <c r="H127" s="40"/>
      <c r="I127" s="40"/>
      <c r="J127" s="40"/>
      <c r="K127" s="40"/>
    </row>
    <row r="128" spans="2:11" s="11" customFormat="1">
      <c r="B128" s="66" t="s">
        <v>100</v>
      </c>
      <c r="C128" s="42"/>
      <c r="D128" s="67"/>
      <c r="E128" s="67"/>
      <c r="F128" s="44"/>
      <c r="G128" s="51"/>
      <c r="H128" s="40"/>
      <c r="I128" s="40"/>
      <c r="J128" s="40"/>
      <c r="K128" s="40"/>
    </row>
    <row r="129" spans="2:11" s="11" customFormat="1">
      <c r="B129" s="66" t="s">
        <v>106</v>
      </c>
      <c r="C129" s="42"/>
      <c r="D129" s="67"/>
      <c r="E129" s="67"/>
      <c r="F129" s="44"/>
      <c r="G129" s="51"/>
      <c r="H129" s="40"/>
      <c r="I129" s="40"/>
      <c r="J129" s="40"/>
      <c r="K129" s="40"/>
    </row>
    <row r="130" spans="2:11" s="11" customFormat="1">
      <c r="B130" s="66" t="s">
        <v>107</v>
      </c>
      <c r="C130" s="42"/>
      <c r="D130" s="67"/>
      <c r="E130" s="67"/>
      <c r="F130" s="44"/>
      <c r="G130" s="51"/>
      <c r="H130" s="40"/>
      <c r="I130" s="40"/>
      <c r="J130" s="40"/>
      <c r="K130" s="40"/>
    </row>
    <row r="131" spans="2:11" s="11" customFormat="1">
      <c r="B131" s="66" t="s">
        <v>108</v>
      </c>
      <c r="C131" s="42"/>
      <c r="D131" s="67"/>
      <c r="E131" s="67"/>
      <c r="F131" s="44"/>
      <c r="G131" s="51"/>
      <c r="H131" s="40"/>
      <c r="I131" s="40"/>
      <c r="J131" s="40"/>
      <c r="K131" s="40"/>
    </row>
    <row r="132" spans="2:11" s="11" customFormat="1">
      <c r="B132" s="66" t="s">
        <v>101</v>
      </c>
      <c r="C132" s="42"/>
      <c r="D132" s="67"/>
      <c r="E132" s="67"/>
      <c r="F132" s="44"/>
      <c r="G132" s="51"/>
      <c r="H132" s="40"/>
      <c r="I132" s="40"/>
      <c r="J132" s="40"/>
      <c r="K132" s="40"/>
    </row>
    <row r="133" spans="2:11" s="11" customFormat="1">
      <c r="B133" s="66" t="s">
        <v>102</v>
      </c>
      <c r="C133" s="42"/>
      <c r="D133" s="67"/>
      <c r="E133" s="67"/>
      <c r="F133" s="44"/>
      <c r="G133" s="51"/>
      <c r="H133" s="40"/>
      <c r="I133" s="40"/>
      <c r="J133" s="40"/>
      <c r="K133" s="40"/>
    </row>
    <row r="134" spans="2:11" s="11" customFormat="1">
      <c r="B134" s="66" t="s">
        <v>143</v>
      </c>
      <c r="C134" s="42"/>
      <c r="D134" s="67"/>
      <c r="E134" s="67"/>
      <c r="F134" s="44"/>
      <c r="G134" s="51"/>
      <c r="H134" s="40"/>
      <c r="I134" s="40"/>
      <c r="J134" s="40"/>
      <c r="K134" s="40"/>
    </row>
    <row r="135" spans="2:11" s="11" customFormat="1">
      <c r="B135" s="66" t="s">
        <v>103</v>
      </c>
      <c r="C135" s="42"/>
      <c r="D135" s="67"/>
      <c r="E135" s="67"/>
      <c r="F135" s="44"/>
      <c r="G135" s="51"/>
      <c r="H135" s="40"/>
      <c r="I135" s="40"/>
      <c r="J135" s="40"/>
      <c r="K135" s="40"/>
    </row>
    <row r="136" spans="2:11" s="11" customFormat="1">
      <c r="B136" s="66" t="s">
        <v>256</v>
      </c>
      <c r="C136" s="42"/>
      <c r="D136" s="67"/>
      <c r="E136" s="67"/>
      <c r="F136" s="44"/>
      <c r="G136" s="51"/>
      <c r="H136" s="40"/>
      <c r="I136" s="40"/>
      <c r="J136" s="40"/>
      <c r="K136" s="40"/>
    </row>
    <row r="137" spans="2:11" s="11" customFormat="1">
      <c r="B137" s="66" t="s">
        <v>257</v>
      </c>
      <c r="C137" s="42"/>
      <c r="D137" s="67"/>
      <c r="E137" s="67"/>
      <c r="F137" s="44"/>
      <c r="G137" s="51"/>
      <c r="H137" s="40"/>
      <c r="I137" s="40"/>
      <c r="J137" s="40"/>
      <c r="K137" s="40"/>
    </row>
    <row r="138" spans="2:11" s="11" customFormat="1">
      <c r="B138" s="66" t="s">
        <v>258</v>
      </c>
      <c r="C138" s="42"/>
      <c r="D138" s="67"/>
      <c r="E138" s="67"/>
      <c r="F138" s="44"/>
      <c r="G138" s="51"/>
      <c r="H138" s="40"/>
      <c r="I138" s="40"/>
      <c r="J138" s="40"/>
      <c r="K138" s="40"/>
    </row>
    <row r="139" spans="2:11" s="11" customFormat="1">
      <c r="B139" s="66" t="s">
        <v>301</v>
      </c>
      <c r="C139" s="42"/>
      <c r="D139" s="67"/>
      <c r="E139" s="67"/>
      <c r="F139" s="44"/>
      <c r="G139" s="51"/>
      <c r="H139" s="40"/>
      <c r="I139" s="40"/>
      <c r="J139" s="40"/>
      <c r="K139" s="40"/>
    </row>
    <row r="140" spans="2:11" s="11" customFormat="1">
      <c r="B140" s="78"/>
      <c r="C140" s="42"/>
      <c r="D140" s="67"/>
      <c r="E140" s="67"/>
      <c r="F140" s="44"/>
      <c r="G140" s="51"/>
      <c r="H140" s="40"/>
      <c r="I140" s="40"/>
      <c r="J140" s="40"/>
      <c r="K140" s="40"/>
    </row>
    <row r="141" spans="2:11" s="11" customFormat="1">
      <c r="B141" s="49" t="s">
        <v>228</v>
      </c>
      <c r="C141" s="42"/>
      <c r="D141" s="67"/>
      <c r="E141" s="67"/>
      <c r="F141" s="44"/>
      <c r="G141" s="51"/>
      <c r="H141" s="40"/>
      <c r="I141" s="40"/>
      <c r="J141" s="40"/>
      <c r="K141" s="40"/>
    </row>
    <row r="142" spans="2:11" s="11" customFormat="1">
      <c r="B142" s="64" t="s">
        <v>104</v>
      </c>
      <c r="C142" s="42" t="s">
        <v>20</v>
      </c>
      <c r="D142" s="67">
        <v>25</v>
      </c>
      <c r="E142" s="67"/>
      <c r="F142" s="44"/>
      <c r="G142" s="51" t="str">
        <f t="shared" ref="G142" si="10">IF(F142="","",F142*E142)</f>
        <v/>
      </c>
      <c r="H142" s="40"/>
      <c r="I142" s="40"/>
      <c r="J142" s="40"/>
      <c r="K142" s="40"/>
    </row>
    <row r="143" spans="2:11" s="11" customFormat="1">
      <c r="B143" s="66" t="s">
        <v>109</v>
      </c>
      <c r="C143" s="42"/>
      <c r="D143" s="67"/>
      <c r="E143" s="67"/>
      <c r="F143" s="44"/>
      <c r="G143" s="51"/>
      <c r="H143" s="40"/>
      <c r="I143" s="40"/>
      <c r="J143" s="40"/>
      <c r="K143" s="40"/>
    </row>
    <row r="144" spans="2:11" s="11" customFormat="1">
      <c r="B144" s="66" t="s">
        <v>110</v>
      </c>
      <c r="C144" s="42"/>
      <c r="D144" s="67"/>
      <c r="E144" s="67"/>
      <c r="F144" s="44"/>
      <c r="G144" s="51"/>
      <c r="H144" s="40"/>
      <c r="I144" s="40"/>
      <c r="J144" s="40"/>
      <c r="K144" s="40"/>
    </row>
    <row r="145" spans="2:11" s="11" customFormat="1">
      <c r="B145" s="66" t="s">
        <v>111</v>
      </c>
      <c r="C145" s="42"/>
      <c r="D145" s="67"/>
      <c r="E145" s="67"/>
      <c r="F145" s="44"/>
      <c r="G145" s="51"/>
      <c r="H145" s="40"/>
      <c r="I145" s="40"/>
      <c r="J145" s="40"/>
      <c r="K145" s="40"/>
    </row>
    <row r="146" spans="2:11" s="11" customFormat="1">
      <c r="B146" s="66" t="s">
        <v>96</v>
      </c>
      <c r="C146" s="42"/>
      <c r="D146" s="67"/>
      <c r="E146" s="67"/>
      <c r="F146" s="44"/>
      <c r="G146" s="51"/>
      <c r="H146" s="40"/>
      <c r="I146" s="40"/>
      <c r="J146" s="40"/>
      <c r="K146" s="40"/>
    </row>
    <row r="147" spans="2:11" s="11" customFormat="1">
      <c r="B147" s="66" t="s">
        <v>112</v>
      </c>
      <c r="C147" s="42"/>
      <c r="D147" s="67"/>
      <c r="E147" s="67"/>
      <c r="F147" s="44"/>
      <c r="G147" s="51"/>
      <c r="H147" s="40"/>
      <c r="I147" s="40"/>
      <c r="J147" s="40"/>
      <c r="K147" s="40"/>
    </row>
    <row r="148" spans="2:11" s="11" customFormat="1">
      <c r="B148" s="66" t="s">
        <v>169</v>
      </c>
      <c r="C148" s="42"/>
      <c r="D148" s="67"/>
      <c r="E148" s="67"/>
      <c r="F148" s="44"/>
      <c r="G148" s="51"/>
      <c r="H148" s="40"/>
      <c r="I148" s="40"/>
      <c r="J148" s="40"/>
      <c r="K148" s="40"/>
    </row>
    <row r="149" spans="2:11" s="11" customFormat="1">
      <c r="B149" s="66" t="s">
        <v>113</v>
      </c>
      <c r="C149" s="42"/>
      <c r="D149" s="67"/>
      <c r="E149" s="67"/>
      <c r="F149" s="44"/>
      <c r="G149" s="51"/>
      <c r="H149" s="40"/>
      <c r="I149" s="40"/>
      <c r="J149" s="40"/>
      <c r="K149" s="40"/>
    </row>
    <row r="150" spans="2:11" s="11" customFormat="1">
      <c r="B150" s="66" t="s">
        <v>141</v>
      </c>
      <c r="C150" s="42"/>
      <c r="D150" s="67"/>
      <c r="E150" s="67"/>
      <c r="F150" s="44"/>
      <c r="G150" s="51"/>
      <c r="H150" s="40"/>
      <c r="I150" s="40"/>
      <c r="J150" s="40"/>
      <c r="K150" s="40"/>
    </row>
    <row r="151" spans="2:11" s="11" customFormat="1">
      <c r="B151" s="66" t="s">
        <v>105</v>
      </c>
      <c r="C151" s="42"/>
      <c r="D151" s="67"/>
      <c r="E151" s="67"/>
      <c r="F151" s="44"/>
      <c r="G151" s="51"/>
      <c r="H151" s="40"/>
      <c r="I151" s="40"/>
      <c r="J151" s="40"/>
      <c r="K151" s="40"/>
    </row>
    <row r="152" spans="2:11" s="11" customFormat="1">
      <c r="B152" s="66" t="s">
        <v>142</v>
      </c>
      <c r="C152" s="42"/>
      <c r="D152" s="67"/>
      <c r="E152" s="67"/>
      <c r="F152" s="44"/>
      <c r="G152" s="51"/>
      <c r="H152" s="40"/>
      <c r="I152" s="40"/>
      <c r="J152" s="40"/>
      <c r="K152" s="40"/>
    </row>
    <row r="153" spans="2:11" s="11" customFormat="1">
      <c r="B153" s="66" t="s">
        <v>97</v>
      </c>
      <c r="C153" s="42"/>
      <c r="D153" s="67"/>
      <c r="E153" s="67"/>
      <c r="F153" s="44"/>
      <c r="G153" s="51"/>
      <c r="H153" s="40"/>
      <c r="I153" s="40"/>
      <c r="J153" s="40"/>
      <c r="K153" s="40"/>
    </row>
    <row r="154" spans="2:11" s="11" customFormat="1">
      <c r="B154" s="66" t="s">
        <v>98</v>
      </c>
      <c r="C154" s="42"/>
      <c r="D154" s="67"/>
      <c r="E154" s="67"/>
      <c r="F154" s="44"/>
      <c r="G154" s="51"/>
      <c r="H154" s="40"/>
      <c r="I154" s="40"/>
      <c r="J154" s="40"/>
      <c r="K154" s="40"/>
    </row>
    <row r="155" spans="2:11" s="11" customFormat="1">
      <c r="B155" s="66" t="s">
        <v>170</v>
      </c>
      <c r="C155" s="42"/>
      <c r="D155" s="67"/>
      <c r="E155" s="67"/>
      <c r="F155" s="44"/>
      <c r="G155" s="51"/>
      <c r="H155" s="40"/>
      <c r="I155" s="40"/>
      <c r="J155" s="40"/>
      <c r="K155" s="40"/>
    </row>
    <row r="156" spans="2:11" s="11" customFormat="1">
      <c r="B156" s="66" t="s">
        <v>99</v>
      </c>
      <c r="C156" s="42"/>
      <c r="D156" s="67"/>
      <c r="E156" s="67"/>
      <c r="F156" s="44"/>
      <c r="G156" s="51"/>
      <c r="H156" s="40"/>
      <c r="I156" s="40"/>
      <c r="J156" s="40"/>
      <c r="K156" s="40"/>
    </row>
    <row r="157" spans="2:11" s="11" customFormat="1">
      <c r="B157" s="66" t="s">
        <v>100</v>
      </c>
      <c r="C157" s="42"/>
      <c r="D157" s="67"/>
      <c r="E157" s="67"/>
      <c r="F157" s="44"/>
      <c r="G157" s="51"/>
      <c r="H157" s="40"/>
      <c r="I157" s="40"/>
      <c r="J157" s="40"/>
      <c r="K157" s="40"/>
    </row>
    <row r="158" spans="2:11" s="11" customFormat="1">
      <c r="B158" s="66" t="s">
        <v>106</v>
      </c>
      <c r="C158" s="42"/>
      <c r="D158" s="67"/>
      <c r="E158" s="67"/>
      <c r="F158" s="44"/>
      <c r="G158" s="51"/>
      <c r="H158" s="40"/>
      <c r="I158" s="40"/>
      <c r="J158" s="40"/>
      <c r="K158" s="40"/>
    </row>
    <row r="159" spans="2:11" s="11" customFormat="1">
      <c r="B159" s="66" t="s">
        <v>107</v>
      </c>
      <c r="C159" s="42"/>
      <c r="D159" s="67"/>
      <c r="E159" s="67"/>
      <c r="F159" s="44"/>
      <c r="G159" s="51"/>
      <c r="H159" s="40"/>
      <c r="I159" s="40"/>
      <c r="J159" s="40"/>
      <c r="K159" s="40"/>
    </row>
    <row r="160" spans="2:11" s="11" customFormat="1">
      <c r="B160" s="66" t="s">
        <v>108</v>
      </c>
      <c r="C160" s="42"/>
      <c r="D160" s="67"/>
      <c r="E160" s="67"/>
      <c r="F160" s="44"/>
      <c r="G160" s="51"/>
      <c r="H160" s="40"/>
      <c r="I160" s="40"/>
      <c r="J160" s="40"/>
      <c r="K160" s="40"/>
    </row>
    <row r="161" spans="2:11" s="11" customFormat="1">
      <c r="B161" s="66" t="s">
        <v>101</v>
      </c>
      <c r="C161" s="42"/>
      <c r="D161" s="67"/>
      <c r="E161" s="67"/>
      <c r="F161" s="44"/>
      <c r="G161" s="51"/>
      <c r="H161" s="40"/>
      <c r="I161" s="40"/>
      <c r="J161" s="40"/>
      <c r="K161" s="40"/>
    </row>
    <row r="162" spans="2:11" s="11" customFormat="1">
      <c r="B162" s="66" t="s">
        <v>102</v>
      </c>
      <c r="C162" s="42"/>
      <c r="D162" s="67"/>
      <c r="E162" s="67"/>
      <c r="F162" s="44"/>
      <c r="G162" s="51"/>
      <c r="H162" s="40"/>
      <c r="I162" s="40"/>
      <c r="J162" s="40"/>
      <c r="K162" s="40"/>
    </row>
    <row r="163" spans="2:11" s="11" customFormat="1">
      <c r="B163" s="66" t="s">
        <v>143</v>
      </c>
      <c r="C163" s="42"/>
      <c r="D163" s="67"/>
      <c r="E163" s="67"/>
      <c r="F163" s="44"/>
      <c r="G163" s="51"/>
      <c r="H163" s="40"/>
      <c r="I163" s="40"/>
      <c r="J163" s="40"/>
      <c r="K163" s="40"/>
    </row>
    <row r="164" spans="2:11" s="11" customFormat="1">
      <c r="B164" s="66" t="s">
        <v>103</v>
      </c>
      <c r="C164" s="42"/>
      <c r="D164" s="67"/>
      <c r="E164" s="67"/>
      <c r="F164" s="44"/>
      <c r="G164" s="51"/>
      <c r="H164" s="40"/>
      <c r="I164" s="40"/>
      <c r="J164" s="40"/>
      <c r="K164" s="40"/>
    </row>
    <row r="165" spans="2:11" s="11" customFormat="1">
      <c r="B165" s="66" t="s">
        <v>256</v>
      </c>
      <c r="C165" s="42"/>
      <c r="D165" s="67"/>
      <c r="E165" s="67"/>
      <c r="F165" s="44"/>
      <c r="G165" s="51"/>
      <c r="H165" s="40"/>
      <c r="I165" s="40"/>
      <c r="J165" s="40"/>
      <c r="K165" s="40"/>
    </row>
    <row r="166" spans="2:11" s="11" customFormat="1">
      <c r="B166" s="66" t="s">
        <v>257</v>
      </c>
      <c r="C166" s="42"/>
      <c r="D166" s="67"/>
      <c r="E166" s="67"/>
      <c r="F166" s="44"/>
      <c r="G166" s="51"/>
      <c r="H166" s="40"/>
      <c r="I166" s="40"/>
      <c r="J166" s="40"/>
      <c r="K166" s="40"/>
    </row>
    <row r="167" spans="2:11" s="11" customFormat="1">
      <c r="B167" s="66" t="s">
        <v>258</v>
      </c>
      <c r="C167" s="42"/>
      <c r="D167" s="67"/>
      <c r="E167" s="67"/>
      <c r="F167" s="44"/>
      <c r="G167" s="51"/>
      <c r="H167" s="40"/>
      <c r="I167" s="40"/>
      <c r="J167" s="40"/>
      <c r="K167" s="40"/>
    </row>
    <row r="168" spans="2:11" s="11" customFormat="1">
      <c r="B168" s="66"/>
      <c r="C168" s="42"/>
      <c r="D168" s="67"/>
      <c r="E168" s="67"/>
      <c r="F168" s="44"/>
      <c r="G168" s="51"/>
      <c r="H168" s="40"/>
      <c r="I168" s="40"/>
      <c r="J168" s="40"/>
      <c r="K168" s="40"/>
    </row>
    <row r="169" spans="2:11" s="11" customFormat="1">
      <c r="B169" s="49" t="s">
        <v>230</v>
      </c>
      <c r="C169" s="42"/>
      <c r="D169" s="67"/>
      <c r="E169" s="67"/>
      <c r="F169" s="44"/>
      <c r="G169" s="51"/>
      <c r="H169" s="40"/>
      <c r="I169" s="40"/>
      <c r="J169" s="40"/>
      <c r="K169" s="40"/>
    </row>
    <row r="170" spans="2:11" s="11" customFormat="1">
      <c r="B170" s="72" t="s">
        <v>229</v>
      </c>
      <c r="C170" s="42" t="s">
        <v>20</v>
      </c>
      <c r="D170" s="67">
        <v>15</v>
      </c>
      <c r="E170" s="67"/>
      <c r="F170" s="44"/>
      <c r="G170" s="51" t="str">
        <f t="shared" ref="G170" si="11">IF(F170="","",F170*E170)</f>
        <v/>
      </c>
      <c r="H170" s="40"/>
      <c r="I170" s="40"/>
      <c r="J170" s="40"/>
      <c r="K170" s="40"/>
    </row>
    <row r="171" spans="2:11" s="11" customFormat="1">
      <c r="B171" s="64"/>
      <c r="C171" s="42"/>
      <c r="D171" s="67"/>
      <c r="E171" s="67"/>
      <c r="F171" s="44"/>
      <c r="G171" s="51"/>
      <c r="H171" s="40"/>
      <c r="I171" s="40"/>
      <c r="J171" s="40"/>
      <c r="K171" s="40"/>
    </row>
    <row r="172" spans="2:11" s="11" customFormat="1">
      <c r="B172" s="49" t="s">
        <v>231</v>
      </c>
      <c r="C172" s="42"/>
      <c r="D172" s="67"/>
      <c r="E172" s="67"/>
      <c r="F172" s="44"/>
      <c r="G172" s="51"/>
      <c r="H172" s="40"/>
      <c r="I172" s="40"/>
      <c r="J172" s="40"/>
      <c r="K172" s="40"/>
    </row>
    <row r="173" spans="2:11" s="11" customFormat="1">
      <c r="B173" s="72" t="s">
        <v>18</v>
      </c>
      <c r="C173" s="42"/>
      <c r="D173" s="67"/>
      <c r="E173" s="67"/>
      <c r="F173" s="44"/>
      <c r="G173" s="51"/>
      <c r="H173" s="40"/>
      <c r="I173" s="40"/>
      <c r="J173" s="40"/>
      <c r="K173" s="40"/>
    </row>
    <row r="174" spans="2:11" s="11" customFormat="1">
      <c r="B174" s="81" t="s">
        <v>302</v>
      </c>
      <c r="C174" s="42" t="s">
        <v>19</v>
      </c>
      <c r="D174" s="67">
        <v>45</v>
      </c>
      <c r="E174" s="67"/>
      <c r="F174" s="44"/>
      <c r="G174" s="51" t="str">
        <f t="shared" ref="G174" si="12">IF(F174="","",F174*E174)</f>
        <v/>
      </c>
      <c r="H174" s="40"/>
      <c r="I174" s="40"/>
      <c r="J174" s="40"/>
      <c r="K174" s="40"/>
    </row>
    <row r="175" spans="2:11" s="11" customFormat="1">
      <c r="B175" s="81" t="s">
        <v>303</v>
      </c>
      <c r="C175" s="42" t="s">
        <v>19</v>
      </c>
      <c r="D175" s="67">
        <v>650</v>
      </c>
      <c r="E175" s="67"/>
      <c r="F175" s="44"/>
      <c r="G175" s="51" t="str">
        <f t="shared" ref="G175:G176" si="13">IF(F175="","",F175*E175)</f>
        <v/>
      </c>
      <c r="H175" s="40"/>
      <c r="I175" s="40"/>
      <c r="J175" s="40"/>
      <c r="K175" s="40"/>
    </row>
    <row r="176" spans="2:11" s="11" customFormat="1">
      <c r="B176" s="81" t="s">
        <v>304</v>
      </c>
      <c r="C176" s="42" t="s">
        <v>19</v>
      </c>
      <c r="D176" s="67">
        <v>115</v>
      </c>
      <c r="E176" s="67"/>
      <c r="F176" s="44"/>
      <c r="G176" s="51" t="str">
        <f t="shared" si="13"/>
        <v/>
      </c>
      <c r="H176" s="40"/>
      <c r="I176" s="40"/>
      <c r="J176" s="40"/>
      <c r="K176" s="40"/>
    </row>
    <row r="177" spans="2:11" s="11" customFormat="1">
      <c r="B177" s="81"/>
      <c r="C177" s="42"/>
      <c r="D177" s="67"/>
      <c r="E177" s="67"/>
      <c r="F177" s="44"/>
      <c r="G177" s="51"/>
      <c r="H177" s="40"/>
      <c r="I177" s="40"/>
      <c r="J177" s="40"/>
      <c r="K177" s="40"/>
    </row>
    <row r="178" spans="2:11" s="11" customFormat="1">
      <c r="B178" s="98" t="s">
        <v>309</v>
      </c>
      <c r="C178" s="42"/>
      <c r="D178" s="67"/>
      <c r="E178" s="67"/>
      <c r="F178" s="44"/>
      <c r="G178" s="51"/>
      <c r="H178" s="40"/>
      <c r="I178" s="40"/>
      <c r="J178" s="40"/>
      <c r="K178" s="40"/>
    </row>
    <row r="179" spans="2:11" s="11" customFormat="1">
      <c r="B179" s="72" t="s">
        <v>18</v>
      </c>
      <c r="C179" s="42" t="s">
        <v>20</v>
      </c>
      <c r="D179" s="67">
        <v>450</v>
      </c>
      <c r="E179" s="67"/>
      <c r="F179" s="44"/>
      <c r="G179" s="51" t="str">
        <f t="shared" ref="G179" si="14">IF(F179="","",F179*E179)</f>
        <v/>
      </c>
      <c r="H179" s="40"/>
      <c r="I179" s="40"/>
      <c r="J179" s="40"/>
      <c r="K179" s="40"/>
    </row>
    <row r="180" spans="2:11" s="11" customFormat="1">
      <c r="B180" s="81" t="s">
        <v>302</v>
      </c>
      <c r="C180" s="42"/>
      <c r="D180" s="67"/>
      <c r="E180" s="67"/>
      <c r="F180" s="44"/>
      <c r="G180" s="51"/>
      <c r="H180" s="40"/>
      <c r="I180" s="40"/>
      <c r="J180" s="40"/>
      <c r="K180" s="40"/>
    </row>
    <row r="181" spans="2:11" s="11" customFormat="1">
      <c r="B181" s="81" t="s">
        <v>303</v>
      </c>
      <c r="C181" s="42"/>
      <c r="D181" s="67"/>
      <c r="E181" s="67"/>
      <c r="F181" s="44"/>
      <c r="G181" s="51"/>
      <c r="H181" s="40"/>
      <c r="I181" s="40"/>
      <c r="J181" s="40"/>
      <c r="K181" s="40"/>
    </row>
    <row r="182" spans="2:11" s="11" customFormat="1">
      <c r="B182" s="81" t="s">
        <v>304</v>
      </c>
      <c r="C182" s="42"/>
      <c r="D182" s="67"/>
      <c r="E182" s="67"/>
      <c r="F182" s="44"/>
      <c r="G182" s="51"/>
      <c r="H182" s="40"/>
      <c r="I182" s="40"/>
      <c r="J182" s="40"/>
      <c r="K182" s="40"/>
    </row>
    <row r="183" spans="2:11" s="11" customFormat="1">
      <c r="B183" s="75"/>
      <c r="C183" s="42"/>
      <c r="D183" s="67"/>
      <c r="E183" s="67"/>
      <c r="F183" s="44"/>
      <c r="G183" s="51"/>
      <c r="H183" s="40"/>
      <c r="I183" s="40"/>
      <c r="J183" s="40"/>
      <c r="K183" s="40"/>
    </row>
    <row r="184" spans="2:11" s="11" customFormat="1">
      <c r="B184" s="98" t="s">
        <v>310</v>
      </c>
      <c r="C184" s="42"/>
      <c r="D184" s="67"/>
      <c r="E184" s="67"/>
      <c r="F184" s="44"/>
      <c r="G184" s="51"/>
      <c r="H184" s="40"/>
      <c r="I184" s="40"/>
      <c r="J184" s="40"/>
      <c r="K184" s="40"/>
    </row>
    <row r="185" spans="2:11" s="11" customFormat="1">
      <c r="B185" s="72" t="s">
        <v>305</v>
      </c>
      <c r="C185" s="42" t="s">
        <v>21</v>
      </c>
      <c r="D185" s="67">
        <v>1</v>
      </c>
      <c r="E185" s="67"/>
      <c r="F185" s="44"/>
      <c r="G185" s="51" t="str">
        <f t="shared" ref="G185" si="15">IF(F185="","",F185*E185)</f>
        <v/>
      </c>
      <c r="H185" s="40"/>
      <c r="I185" s="40"/>
      <c r="J185" s="40"/>
      <c r="K185" s="40"/>
    </row>
    <row r="186" spans="2:11" s="11" customFormat="1">
      <c r="B186" s="75"/>
      <c r="C186" s="42"/>
      <c r="D186" s="67"/>
      <c r="E186" s="67"/>
      <c r="F186" s="44"/>
      <c r="G186" s="51"/>
      <c r="H186" s="40"/>
      <c r="I186" s="40"/>
      <c r="J186" s="40"/>
      <c r="K186" s="40"/>
    </row>
    <row r="187" spans="2:11" s="11" customFormat="1">
      <c r="B187" s="98" t="s">
        <v>311</v>
      </c>
      <c r="C187" s="42"/>
      <c r="D187" s="67"/>
      <c r="E187" s="67"/>
      <c r="F187" s="44"/>
      <c r="G187" s="51"/>
      <c r="H187" s="40"/>
      <c r="I187" s="40"/>
      <c r="J187" s="40"/>
      <c r="K187" s="40"/>
    </row>
    <row r="188" spans="2:11" s="11" customFormat="1">
      <c r="B188" s="72" t="s">
        <v>18</v>
      </c>
      <c r="C188" s="42" t="s">
        <v>20</v>
      </c>
      <c r="D188" s="67">
        <v>41</v>
      </c>
      <c r="E188" s="67"/>
      <c r="F188" s="44"/>
      <c r="G188" s="51" t="str">
        <f t="shared" ref="G188" si="16">IF(F188="","",F188*E188)</f>
        <v/>
      </c>
      <c r="H188" s="40"/>
      <c r="I188" s="40"/>
      <c r="J188" s="40"/>
      <c r="K188" s="40"/>
    </row>
    <row r="189" spans="2:11" s="11" customFormat="1">
      <c r="B189" s="81" t="s">
        <v>306</v>
      </c>
      <c r="C189" s="42"/>
      <c r="D189" s="67"/>
      <c r="E189" s="67"/>
      <c r="F189" s="44"/>
      <c r="G189" s="51"/>
      <c r="H189" s="40"/>
      <c r="I189" s="40"/>
      <c r="J189" s="40"/>
      <c r="K189" s="40"/>
    </row>
    <row r="190" spans="2:11" s="11" customFormat="1">
      <c r="B190" s="81" t="s">
        <v>307</v>
      </c>
      <c r="C190" s="42"/>
      <c r="D190" s="67"/>
      <c r="E190" s="67"/>
      <c r="F190" s="44"/>
      <c r="G190" s="51"/>
      <c r="H190" s="40"/>
      <c r="I190" s="40"/>
      <c r="J190" s="40"/>
      <c r="K190" s="40"/>
    </row>
    <row r="191" spans="2:11" s="11" customFormat="1">
      <c r="B191" s="86"/>
      <c r="C191" s="42"/>
      <c r="D191" s="67"/>
      <c r="E191" s="67"/>
      <c r="F191" s="44"/>
      <c r="G191" s="51"/>
      <c r="H191" s="40"/>
      <c r="I191" s="40"/>
      <c r="J191" s="40"/>
      <c r="K191" s="40"/>
    </row>
    <row r="192" spans="2:11" s="11" customFormat="1">
      <c r="B192" s="49" t="s">
        <v>389</v>
      </c>
      <c r="C192" s="42"/>
      <c r="D192" s="67"/>
      <c r="E192" s="67"/>
      <c r="F192" s="44"/>
      <c r="G192" s="51"/>
      <c r="H192" s="40"/>
      <c r="I192" s="40"/>
      <c r="J192" s="40"/>
      <c r="K192" s="40"/>
    </row>
    <row r="193" spans="2:11" s="11" customFormat="1">
      <c r="B193" s="72" t="s">
        <v>390</v>
      </c>
      <c r="C193" s="42" t="s">
        <v>21</v>
      </c>
      <c r="D193" s="67">
        <v>1</v>
      </c>
      <c r="E193" s="67"/>
      <c r="F193" s="44"/>
      <c r="G193" s="51" t="str">
        <f t="shared" ref="G193" si="17">IF(F193="","",F193*E193)</f>
        <v/>
      </c>
      <c r="H193" s="40"/>
      <c r="I193" s="40"/>
      <c r="J193" s="40"/>
      <c r="K193" s="40"/>
    </row>
    <row r="194" spans="2:11" s="11" customFormat="1">
      <c r="B194" s="86"/>
      <c r="C194" s="42"/>
      <c r="D194" s="67"/>
      <c r="E194" s="67"/>
      <c r="F194" s="44"/>
      <c r="G194" s="51"/>
      <c r="H194" s="40"/>
      <c r="I194" s="40"/>
      <c r="J194" s="40"/>
      <c r="K194" s="40"/>
    </row>
    <row r="195" spans="2:11" s="11" customFormat="1">
      <c r="B195" s="98" t="s">
        <v>391</v>
      </c>
      <c r="C195" s="42"/>
      <c r="D195" s="67"/>
      <c r="E195" s="67"/>
      <c r="F195" s="44"/>
      <c r="G195" s="51"/>
      <c r="H195" s="40"/>
      <c r="I195" s="40"/>
      <c r="J195" s="40"/>
      <c r="K195" s="40"/>
    </row>
    <row r="196" spans="2:11" s="11" customFormat="1">
      <c r="B196" s="76" t="s">
        <v>308</v>
      </c>
      <c r="C196" s="42" t="s">
        <v>21</v>
      </c>
      <c r="D196" s="67">
        <v>1</v>
      </c>
      <c r="E196" s="67"/>
      <c r="F196" s="44"/>
      <c r="G196" s="51" t="str">
        <f t="shared" ref="G196" si="18">IF(F196="","",F196*E196)</f>
        <v/>
      </c>
      <c r="H196" s="40"/>
      <c r="I196" s="40"/>
      <c r="J196" s="40"/>
      <c r="K196" s="40"/>
    </row>
    <row r="197" spans="2:11" s="11" customFormat="1">
      <c r="B197" s="86"/>
      <c r="C197" s="42"/>
      <c r="D197" s="67"/>
      <c r="E197" s="67"/>
      <c r="F197" s="44"/>
      <c r="G197" s="51"/>
      <c r="H197" s="40"/>
      <c r="I197" s="40"/>
      <c r="J197" s="40"/>
      <c r="K197" s="40"/>
    </row>
    <row r="198" spans="2:11" s="11" customFormat="1">
      <c r="B198" s="98" t="s">
        <v>392</v>
      </c>
      <c r="C198" s="42"/>
      <c r="D198" s="67"/>
      <c r="E198" s="67"/>
      <c r="F198" s="44"/>
      <c r="G198" s="51"/>
      <c r="H198" s="40"/>
      <c r="I198" s="40"/>
      <c r="J198" s="40"/>
      <c r="K198" s="40"/>
    </row>
    <row r="199" spans="2:11" s="11" customFormat="1">
      <c r="B199" s="76" t="s">
        <v>308</v>
      </c>
      <c r="C199" s="42" t="s">
        <v>19</v>
      </c>
      <c r="D199" s="67">
        <v>100</v>
      </c>
      <c r="E199" s="67"/>
      <c r="F199" s="44"/>
      <c r="G199" s="51" t="str">
        <f t="shared" ref="G199" si="19">IF(F199="","",F199*E199)</f>
        <v/>
      </c>
      <c r="H199" s="40"/>
      <c r="I199" s="40"/>
      <c r="J199" s="40"/>
      <c r="K199" s="40"/>
    </row>
    <row r="200" spans="2:11" s="11" customFormat="1">
      <c r="B200" s="86"/>
      <c r="C200" s="42"/>
      <c r="D200" s="67"/>
      <c r="E200" s="67"/>
      <c r="F200" s="44"/>
      <c r="G200" s="51"/>
      <c r="H200" s="40"/>
      <c r="I200" s="40"/>
      <c r="J200" s="40"/>
      <c r="K200" s="40"/>
    </row>
    <row r="201" spans="2:11" s="11" customFormat="1">
      <c r="B201" s="98" t="s">
        <v>393</v>
      </c>
      <c r="C201" s="42"/>
      <c r="D201" s="67"/>
      <c r="E201" s="67"/>
      <c r="F201" s="44"/>
      <c r="G201" s="51"/>
      <c r="H201" s="40"/>
      <c r="I201" s="40"/>
      <c r="J201" s="40"/>
      <c r="K201" s="40"/>
    </row>
    <row r="202" spans="2:11" s="11" customFormat="1">
      <c r="B202" s="76" t="s">
        <v>308</v>
      </c>
      <c r="C202" s="42" t="s">
        <v>21</v>
      </c>
      <c r="D202" s="67">
        <v>1</v>
      </c>
      <c r="E202" s="67"/>
      <c r="F202" s="44"/>
      <c r="G202" s="51" t="str">
        <f t="shared" ref="G202" si="20">IF(F202="","",F202*E202)</f>
        <v/>
      </c>
      <c r="H202" s="40"/>
      <c r="I202" s="40"/>
      <c r="J202" s="40"/>
      <c r="K202" s="40"/>
    </row>
    <row r="203" spans="2:11" s="11" customFormat="1">
      <c r="B203" s="76"/>
      <c r="C203" s="42"/>
      <c r="D203" s="67"/>
      <c r="E203" s="67"/>
      <c r="F203" s="44"/>
      <c r="G203" s="51"/>
      <c r="H203" s="40"/>
      <c r="I203" s="40"/>
      <c r="J203" s="40"/>
      <c r="K203" s="40"/>
    </row>
    <row r="204" spans="2:11" s="11" customFormat="1">
      <c r="B204" s="98" t="s">
        <v>394</v>
      </c>
      <c r="C204" s="42"/>
      <c r="D204" s="67"/>
      <c r="E204" s="67"/>
      <c r="F204" s="44"/>
      <c r="G204" s="51"/>
      <c r="H204" s="40"/>
      <c r="I204" s="40"/>
      <c r="J204" s="40"/>
      <c r="K204" s="40"/>
    </row>
    <row r="205" spans="2:11" s="11" customFormat="1">
      <c r="B205" s="76" t="s">
        <v>308</v>
      </c>
      <c r="C205" s="42" t="s">
        <v>19</v>
      </c>
      <c r="D205" s="67">
        <v>100</v>
      </c>
      <c r="E205" s="67"/>
      <c r="F205" s="44"/>
      <c r="G205" s="51" t="str">
        <f t="shared" ref="G205" si="21">IF(F205="","",F205*E205)</f>
        <v/>
      </c>
      <c r="H205" s="40"/>
      <c r="I205" s="40"/>
      <c r="J205" s="40"/>
      <c r="K205" s="40"/>
    </row>
    <row r="206" spans="2:11" s="11" customFormat="1">
      <c r="B206" s="63"/>
      <c r="C206" s="42"/>
      <c r="D206" s="67"/>
      <c r="E206" s="67"/>
      <c r="F206" s="44"/>
      <c r="G206" s="51"/>
      <c r="H206" s="40"/>
      <c r="I206" s="40"/>
      <c r="J206" s="40"/>
      <c r="K206" s="40"/>
    </row>
    <row r="207" spans="2:11" s="11" customFormat="1">
      <c r="B207" s="52"/>
      <c r="C207" s="42"/>
      <c r="D207" s="67"/>
      <c r="E207" s="67"/>
      <c r="F207" s="44"/>
      <c r="G207" s="44"/>
      <c r="H207" s="40"/>
      <c r="I207" s="40"/>
      <c r="J207" s="40"/>
      <c r="K207" s="40"/>
    </row>
    <row r="208" spans="2:11" ht="23.4">
      <c r="B208" s="53" t="s">
        <v>13</v>
      </c>
      <c r="C208" s="54"/>
      <c r="D208" s="67"/>
      <c r="E208" s="67"/>
      <c r="F208" s="55"/>
      <c r="G208" s="55">
        <f>SUM(G27:G207)</f>
        <v>0</v>
      </c>
    </row>
    <row r="209" spans="2:11" ht="23.4">
      <c r="B209" s="56"/>
      <c r="C209" s="54"/>
      <c r="D209" s="67"/>
      <c r="E209" s="67"/>
      <c r="F209" s="55"/>
      <c r="G209" s="55"/>
    </row>
    <row r="210" spans="2:11" ht="23.4">
      <c r="B210" s="57" t="s">
        <v>14</v>
      </c>
      <c r="C210" s="54"/>
      <c r="D210" s="88"/>
      <c r="E210" s="88"/>
      <c r="F210" s="58"/>
      <c r="G210" s="58">
        <f>G208*0.2</f>
        <v>0</v>
      </c>
    </row>
    <row r="211" spans="2:11" ht="23.4">
      <c r="B211" s="56"/>
      <c r="C211" s="54"/>
      <c r="D211" s="67"/>
      <c r="E211" s="67"/>
      <c r="F211" s="55"/>
      <c r="G211" s="55"/>
    </row>
    <row r="212" spans="2:11" ht="23.4">
      <c r="B212" s="53" t="s">
        <v>15</v>
      </c>
      <c r="C212" s="54"/>
      <c r="D212" s="67"/>
      <c r="E212" s="67"/>
      <c r="F212" s="55"/>
      <c r="G212" s="55">
        <f>G208+G210</f>
        <v>0</v>
      </c>
    </row>
    <row r="213" spans="2:11" s="11" customFormat="1">
      <c r="B213" s="49"/>
      <c r="C213" s="42"/>
      <c r="D213" s="67"/>
      <c r="E213" s="67"/>
      <c r="F213" s="44"/>
      <c r="G213" s="44"/>
      <c r="H213" s="40"/>
      <c r="I213" s="40"/>
      <c r="J213" s="40"/>
      <c r="K213" s="40"/>
    </row>
    <row r="214" spans="2:11" s="11" customFormat="1">
      <c r="B214" s="49"/>
      <c r="C214" s="42"/>
      <c r="D214" s="43"/>
      <c r="E214" s="43"/>
      <c r="F214" s="44"/>
      <c r="G214" s="44"/>
      <c r="H214" s="40"/>
      <c r="I214" s="40"/>
      <c r="J214" s="40"/>
      <c r="K214" s="40"/>
    </row>
    <row r="215" spans="2:11">
      <c r="B215" s="59"/>
      <c r="C215" s="60"/>
      <c r="D215" s="60"/>
      <c r="E215" s="60"/>
      <c r="F215" s="61"/>
      <c r="G215" s="61"/>
    </row>
    <row r="216" spans="2:11">
      <c r="F216" s="6"/>
    </row>
    <row r="217" spans="2:11">
      <c r="F217" s="6"/>
    </row>
    <row r="218" spans="2:11">
      <c r="F218" s="6"/>
    </row>
    <row r="219" spans="2:11">
      <c r="F219" s="6"/>
    </row>
    <row r="220" spans="2:11">
      <c r="F220" s="6"/>
    </row>
    <row r="221" spans="2:11">
      <c r="F221" s="6"/>
    </row>
    <row r="222" spans="2:11">
      <c r="F222" s="6"/>
    </row>
    <row r="223" spans="2:11">
      <c r="F223" s="6"/>
    </row>
    <row r="224" spans="2:11">
      <c r="F224" s="6"/>
    </row>
    <row r="225" spans="1:15">
      <c r="F225" s="6"/>
    </row>
    <row r="226" spans="1:15">
      <c r="F226" s="6"/>
    </row>
    <row r="227" spans="1:15">
      <c r="F227" s="6"/>
    </row>
    <row r="228" spans="1:15">
      <c r="F228" s="6"/>
    </row>
    <row r="229" spans="1:15" s="6" customFormat="1">
      <c r="A229" s="2"/>
      <c r="B229" s="2"/>
      <c r="C229" s="3"/>
      <c r="D229" s="62"/>
      <c r="E229" s="62"/>
      <c r="H229" s="2"/>
      <c r="I229" s="2"/>
      <c r="J229" s="2"/>
      <c r="K229" s="2"/>
      <c r="L229" s="2"/>
      <c r="M229" s="2"/>
      <c r="N229" s="2"/>
      <c r="O229" s="2"/>
    </row>
    <row r="230" spans="1:15" s="6" customFormat="1">
      <c r="A230" s="2"/>
      <c r="B230" s="2"/>
      <c r="C230" s="3"/>
      <c r="D230" s="62"/>
      <c r="E230" s="62"/>
      <c r="H230" s="2"/>
      <c r="I230" s="2"/>
      <c r="J230" s="2"/>
      <c r="K230" s="2"/>
      <c r="L230" s="2"/>
      <c r="M230" s="2"/>
      <c r="N230" s="2"/>
      <c r="O230" s="2"/>
    </row>
    <row r="231" spans="1:15" s="6" customFormat="1">
      <c r="A231" s="2"/>
      <c r="B231" s="2"/>
      <c r="C231" s="3"/>
      <c r="D231" s="62"/>
      <c r="E231" s="62"/>
      <c r="H231" s="2"/>
      <c r="I231" s="2"/>
      <c r="J231" s="2"/>
      <c r="K231" s="2"/>
      <c r="L231" s="2"/>
      <c r="M231" s="2"/>
      <c r="N231" s="2"/>
      <c r="O231" s="2"/>
    </row>
    <row r="232" spans="1:15" s="6" customFormat="1">
      <c r="A232" s="2"/>
      <c r="B232" s="2"/>
      <c r="C232" s="3"/>
      <c r="D232" s="62"/>
      <c r="E232" s="62"/>
      <c r="H232" s="2"/>
      <c r="I232" s="2"/>
      <c r="J232" s="2"/>
      <c r="K232" s="2"/>
      <c r="L232" s="2"/>
      <c r="M232" s="2"/>
      <c r="N232" s="2"/>
      <c r="O232" s="2"/>
    </row>
    <row r="233" spans="1:15" s="6" customFormat="1">
      <c r="A233" s="2"/>
      <c r="B233" s="2"/>
      <c r="C233" s="3"/>
      <c r="D233" s="62"/>
      <c r="E233" s="62"/>
      <c r="H233" s="2"/>
      <c r="I233" s="2"/>
      <c r="J233" s="2"/>
      <c r="K233" s="2"/>
      <c r="L233" s="2"/>
      <c r="M233" s="2"/>
      <c r="N233" s="2"/>
      <c r="O233" s="2"/>
    </row>
    <row r="234" spans="1:15" s="6" customFormat="1">
      <c r="A234" s="2"/>
      <c r="B234" s="2"/>
      <c r="C234" s="3"/>
      <c r="D234" s="62"/>
      <c r="E234" s="62"/>
      <c r="H234" s="2"/>
      <c r="I234" s="2"/>
      <c r="J234" s="2"/>
      <c r="K234" s="2"/>
      <c r="L234" s="2"/>
      <c r="M234" s="2"/>
      <c r="N234" s="2"/>
      <c r="O234" s="2"/>
    </row>
    <row r="235" spans="1:15" s="6" customFormat="1">
      <c r="A235" s="2"/>
      <c r="B235" s="2"/>
      <c r="C235" s="3"/>
      <c r="D235" s="62"/>
      <c r="E235" s="62"/>
      <c r="H235" s="2"/>
      <c r="I235" s="2"/>
      <c r="J235" s="2"/>
      <c r="K235" s="2"/>
      <c r="L235" s="2"/>
      <c r="M235" s="2"/>
      <c r="N235" s="2"/>
      <c r="O235" s="2"/>
    </row>
    <row r="236" spans="1:15" s="6" customFormat="1">
      <c r="A236" s="2"/>
      <c r="B236" s="2"/>
      <c r="C236" s="3"/>
      <c r="D236" s="62"/>
      <c r="E236" s="62"/>
      <c r="H236" s="2"/>
      <c r="I236" s="2"/>
      <c r="J236" s="2"/>
      <c r="K236" s="2"/>
      <c r="L236" s="2"/>
      <c r="M236" s="2"/>
      <c r="N236" s="2"/>
      <c r="O236" s="2"/>
    </row>
    <row r="237" spans="1:15" s="6" customFormat="1">
      <c r="A237" s="2"/>
      <c r="B237" s="2"/>
      <c r="C237" s="3"/>
      <c r="D237" s="62"/>
      <c r="E237" s="62"/>
      <c r="H237" s="2"/>
      <c r="I237" s="2"/>
      <c r="J237" s="2"/>
      <c r="K237" s="2"/>
      <c r="L237" s="2"/>
      <c r="M237" s="2"/>
      <c r="N237" s="2"/>
      <c r="O237" s="2"/>
    </row>
    <row r="238" spans="1:15" s="6" customFormat="1">
      <c r="A238" s="2"/>
      <c r="B238" s="2"/>
      <c r="C238" s="3"/>
      <c r="D238" s="62"/>
      <c r="E238" s="62"/>
      <c r="H238" s="2"/>
      <c r="I238" s="2"/>
      <c r="J238" s="2"/>
      <c r="K238" s="2"/>
      <c r="L238" s="2"/>
      <c r="M238" s="2"/>
      <c r="N238" s="2"/>
      <c r="O238" s="2"/>
    </row>
    <row r="239" spans="1:15" s="6" customFormat="1">
      <c r="A239" s="2"/>
      <c r="B239" s="2"/>
      <c r="C239" s="3"/>
      <c r="D239" s="62"/>
      <c r="E239" s="62"/>
      <c r="H239" s="2"/>
      <c r="I239" s="2"/>
      <c r="J239" s="2"/>
      <c r="K239" s="2"/>
      <c r="L239" s="2"/>
      <c r="M239" s="2"/>
      <c r="N239" s="2"/>
      <c r="O239" s="2"/>
    </row>
    <row r="240" spans="1:15" s="6" customFormat="1">
      <c r="A240" s="2"/>
      <c r="B240" s="2"/>
      <c r="C240" s="3"/>
      <c r="D240" s="62"/>
      <c r="E240" s="62"/>
      <c r="H240" s="2"/>
      <c r="I240" s="2"/>
      <c r="J240" s="2"/>
      <c r="K240" s="2"/>
      <c r="L240" s="2"/>
      <c r="M240" s="2"/>
      <c r="N240" s="2"/>
      <c r="O240" s="2"/>
    </row>
    <row r="241" spans="1:15" s="6" customFormat="1">
      <c r="A241" s="2"/>
      <c r="B241" s="2"/>
      <c r="C241" s="3"/>
      <c r="D241" s="62"/>
      <c r="E241" s="62"/>
      <c r="H241" s="2"/>
      <c r="I241" s="2"/>
      <c r="J241" s="2"/>
      <c r="K241" s="2"/>
      <c r="L241" s="2"/>
      <c r="M241" s="2"/>
      <c r="N241" s="2"/>
      <c r="O241" s="2"/>
    </row>
    <row r="242" spans="1:15" s="6" customFormat="1">
      <c r="A242" s="2"/>
      <c r="B242" s="2"/>
      <c r="C242" s="3"/>
      <c r="D242" s="62"/>
      <c r="E242" s="62"/>
      <c r="H242" s="2"/>
      <c r="I242" s="2"/>
      <c r="J242" s="2"/>
      <c r="K242" s="2"/>
      <c r="L242" s="2"/>
      <c r="M242" s="2"/>
      <c r="N242" s="2"/>
      <c r="O242" s="2"/>
    </row>
    <row r="243" spans="1:15" s="6" customFormat="1">
      <c r="A243" s="2"/>
      <c r="B243" s="2"/>
      <c r="C243" s="3"/>
      <c r="D243" s="62"/>
      <c r="E243" s="62"/>
      <c r="H243" s="2"/>
      <c r="I243" s="2"/>
      <c r="J243" s="2"/>
      <c r="K243" s="2"/>
      <c r="L243" s="2"/>
      <c r="M243" s="2"/>
      <c r="N243" s="2"/>
      <c r="O243" s="2"/>
    </row>
    <row r="244" spans="1:15" s="6" customFormat="1">
      <c r="A244" s="2"/>
      <c r="B244" s="2"/>
      <c r="C244" s="3"/>
      <c r="D244" s="62"/>
      <c r="E244" s="62"/>
      <c r="H244" s="2"/>
      <c r="I244" s="2"/>
      <c r="J244" s="2"/>
      <c r="K244" s="2"/>
      <c r="L244" s="2"/>
      <c r="M244" s="2"/>
      <c r="N244" s="2"/>
      <c r="O244" s="2"/>
    </row>
    <row r="245" spans="1:15" s="6" customFormat="1">
      <c r="A245" s="2"/>
      <c r="B245" s="2"/>
      <c r="C245" s="3"/>
      <c r="D245" s="62"/>
      <c r="E245" s="62"/>
      <c r="H245" s="2"/>
      <c r="I245" s="2"/>
      <c r="J245" s="2"/>
      <c r="K245" s="2"/>
      <c r="L245" s="2"/>
      <c r="M245" s="2"/>
      <c r="N245" s="2"/>
      <c r="O245" s="2"/>
    </row>
    <row r="246" spans="1:15" s="6" customFormat="1">
      <c r="A246" s="2"/>
      <c r="B246" s="2"/>
      <c r="C246" s="3"/>
      <c r="D246" s="62"/>
      <c r="E246" s="62"/>
      <c r="H246" s="2"/>
      <c r="I246" s="2"/>
      <c r="J246" s="2"/>
      <c r="K246" s="2"/>
      <c r="L246" s="2"/>
      <c r="M246" s="2"/>
      <c r="N246" s="2"/>
      <c r="O246" s="2"/>
    </row>
    <row r="247" spans="1:15" s="6" customFormat="1">
      <c r="A247" s="2"/>
      <c r="B247" s="2"/>
      <c r="C247" s="3"/>
      <c r="D247" s="62"/>
      <c r="E247" s="62"/>
      <c r="H247" s="2"/>
      <c r="I247" s="2"/>
      <c r="J247" s="2"/>
      <c r="K247" s="2"/>
      <c r="L247" s="2"/>
      <c r="M247" s="2"/>
      <c r="N247" s="2"/>
      <c r="O247" s="2"/>
    </row>
    <row r="248" spans="1:15" s="6" customFormat="1">
      <c r="A248" s="2"/>
      <c r="B248" s="2"/>
      <c r="C248" s="3"/>
      <c r="D248" s="62"/>
      <c r="E248" s="62"/>
      <c r="H248" s="2"/>
      <c r="I248" s="2"/>
      <c r="J248" s="2"/>
      <c r="K248" s="2"/>
      <c r="L248" s="2"/>
      <c r="M248" s="2"/>
      <c r="N248" s="2"/>
      <c r="O248" s="2"/>
    </row>
    <row r="249" spans="1:15" s="6" customFormat="1">
      <c r="A249" s="2"/>
      <c r="B249" s="2"/>
      <c r="C249" s="3"/>
      <c r="D249" s="62"/>
      <c r="E249" s="62"/>
      <c r="H249" s="2"/>
      <c r="I249" s="2"/>
      <c r="J249" s="2"/>
      <c r="K249" s="2"/>
      <c r="L249" s="2"/>
      <c r="M249" s="2"/>
      <c r="N249" s="2"/>
      <c r="O249" s="2"/>
    </row>
    <row r="250" spans="1:15" s="6" customFormat="1">
      <c r="A250" s="2"/>
      <c r="B250" s="2"/>
      <c r="C250" s="3"/>
      <c r="D250" s="62"/>
      <c r="E250" s="62"/>
      <c r="H250" s="2"/>
      <c r="I250" s="2"/>
      <c r="J250" s="2"/>
      <c r="K250" s="2"/>
      <c r="L250" s="2"/>
      <c r="M250" s="2"/>
      <c r="N250" s="2"/>
      <c r="O250" s="2"/>
    </row>
    <row r="251" spans="1:15" s="6" customFormat="1">
      <c r="A251" s="2"/>
      <c r="B251" s="2"/>
      <c r="C251" s="3"/>
      <c r="D251" s="62"/>
      <c r="E251" s="62"/>
      <c r="H251" s="2"/>
      <c r="I251" s="2"/>
      <c r="J251" s="2"/>
      <c r="K251" s="2"/>
      <c r="L251" s="2"/>
      <c r="M251" s="2"/>
      <c r="N251" s="2"/>
      <c r="O251" s="2"/>
    </row>
    <row r="252" spans="1:15" s="6" customFormat="1">
      <c r="A252" s="2"/>
      <c r="B252" s="2"/>
      <c r="C252" s="3"/>
      <c r="D252" s="62"/>
      <c r="E252" s="62"/>
      <c r="H252" s="2"/>
      <c r="I252" s="2"/>
      <c r="J252" s="2"/>
      <c r="K252" s="2"/>
      <c r="L252" s="2"/>
      <c r="M252" s="2"/>
      <c r="N252" s="2"/>
      <c r="O252" s="2"/>
    </row>
    <row r="253" spans="1:15" s="6" customFormat="1">
      <c r="A253" s="2"/>
      <c r="B253" s="2"/>
      <c r="C253" s="3"/>
      <c r="D253" s="62"/>
      <c r="E253" s="62"/>
      <c r="H253" s="2"/>
      <c r="I253" s="2"/>
      <c r="J253" s="2"/>
      <c r="K253" s="2"/>
      <c r="L253" s="2"/>
      <c r="M253" s="2"/>
      <c r="N253" s="2"/>
      <c r="O253" s="2"/>
    </row>
    <row r="254" spans="1:15" s="6" customFormat="1">
      <c r="A254" s="2"/>
      <c r="B254" s="2"/>
      <c r="C254" s="3"/>
      <c r="D254" s="62"/>
      <c r="E254" s="62"/>
      <c r="H254" s="2"/>
      <c r="I254" s="2"/>
      <c r="J254" s="2"/>
      <c r="K254" s="2"/>
      <c r="L254" s="2"/>
      <c r="M254" s="2"/>
      <c r="N254" s="2"/>
      <c r="O254" s="2"/>
    </row>
    <row r="255" spans="1:15" s="6" customFormat="1">
      <c r="A255" s="2"/>
      <c r="B255" s="2"/>
      <c r="C255" s="3"/>
      <c r="D255" s="62"/>
      <c r="E255" s="62"/>
      <c r="H255" s="2"/>
      <c r="I255" s="2"/>
      <c r="J255" s="2"/>
      <c r="K255" s="2"/>
      <c r="L255" s="2"/>
      <c r="M255" s="2"/>
      <c r="N255" s="2"/>
      <c r="O255" s="2"/>
    </row>
    <row r="256" spans="1:15" s="6" customFormat="1">
      <c r="A256" s="2"/>
      <c r="B256" s="2"/>
      <c r="C256" s="3"/>
      <c r="D256" s="62"/>
      <c r="E256" s="62"/>
      <c r="H256" s="2"/>
      <c r="I256" s="2"/>
      <c r="J256" s="2"/>
      <c r="K256" s="2"/>
      <c r="L256" s="2"/>
      <c r="M256" s="2"/>
      <c r="N256" s="2"/>
      <c r="O256" s="2"/>
    </row>
    <row r="257" spans="1:15" s="6" customFormat="1">
      <c r="A257" s="2"/>
      <c r="B257" s="2"/>
      <c r="C257" s="3"/>
      <c r="D257" s="62"/>
      <c r="E257" s="62"/>
      <c r="H257" s="2"/>
      <c r="I257" s="2"/>
      <c r="J257" s="2"/>
      <c r="K257" s="2"/>
      <c r="L257" s="2"/>
      <c r="M257" s="2"/>
      <c r="N257" s="2"/>
      <c r="O257" s="2"/>
    </row>
    <row r="258" spans="1:15" s="6" customFormat="1">
      <c r="A258" s="2"/>
      <c r="B258" s="2"/>
      <c r="C258" s="3"/>
      <c r="D258" s="62"/>
      <c r="E258" s="62"/>
      <c r="H258" s="2"/>
      <c r="I258" s="2"/>
      <c r="J258" s="2"/>
      <c r="K258" s="2"/>
      <c r="L258" s="2"/>
      <c r="M258" s="2"/>
      <c r="N258" s="2"/>
      <c r="O258" s="2"/>
    </row>
    <row r="259" spans="1:15" s="6" customFormat="1">
      <c r="A259" s="2"/>
      <c r="B259" s="2"/>
      <c r="C259" s="3"/>
      <c r="D259" s="62"/>
      <c r="E259" s="62"/>
      <c r="H259" s="2"/>
      <c r="I259" s="2"/>
      <c r="J259" s="2"/>
      <c r="K259" s="2"/>
      <c r="L259" s="2"/>
      <c r="M259" s="2"/>
      <c r="N259" s="2"/>
      <c r="O259" s="2"/>
    </row>
    <row r="260" spans="1:15" s="6" customFormat="1">
      <c r="A260" s="2"/>
      <c r="B260" s="2"/>
      <c r="C260" s="3"/>
      <c r="D260" s="62"/>
      <c r="E260" s="62"/>
      <c r="H260" s="2"/>
      <c r="I260" s="2"/>
      <c r="J260" s="2"/>
      <c r="K260" s="2"/>
      <c r="L260" s="2"/>
      <c r="M260" s="2"/>
      <c r="N260" s="2"/>
      <c r="O260" s="2"/>
    </row>
    <row r="261" spans="1:15" s="6" customFormat="1">
      <c r="A261" s="2"/>
      <c r="B261" s="2"/>
      <c r="C261" s="3"/>
      <c r="D261" s="62"/>
      <c r="E261" s="62"/>
      <c r="H261" s="2"/>
      <c r="I261" s="2"/>
      <c r="J261" s="2"/>
      <c r="K261" s="2"/>
      <c r="L261" s="2"/>
      <c r="M261" s="2"/>
      <c r="N261" s="2"/>
      <c r="O261" s="2"/>
    </row>
    <row r="262" spans="1:15" s="6" customFormat="1">
      <c r="A262" s="2"/>
      <c r="B262" s="2"/>
      <c r="C262" s="3"/>
      <c r="D262" s="62"/>
      <c r="E262" s="62"/>
      <c r="H262" s="2"/>
      <c r="I262" s="2"/>
      <c r="J262" s="2"/>
      <c r="K262" s="2"/>
      <c r="L262" s="2"/>
      <c r="M262" s="2"/>
      <c r="N262" s="2"/>
      <c r="O262" s="2"/>
    </row>
    <row r="263" spans="1:15" s="6" customFormat="1">
      <c r="A263" s="2"/>
      <c r="B263" s="2"/>
      <c r="C263" s="3"/>
      <c r="D263" s="62"/>
      <c r="E263" s="62"/>
      <c r="H263" s="2"/>
      <c r="I263" s="2"/>
      <c r="J263" s="2"/>
      <c r="K263" s="2"/>
      <c r="L263" s="2"/>
      <c r="M263" s="2"/>
      <c r="N263" s="2"/>
      <c r="O263" s="2"/>
    </row>
    <row r="264" spans="1:15" s="6" customFormat="1">
      <c r="A264" s="2"/>
      <c r="B264" s="2"/>
      <c r="C264" s="3"/>
      <c r="D264" s="62"/>
      <c r="E264" s="62"/>
      <c r="H264" s="2"/>
      <c r="I264" s="2"/>
      <c r="J264" s="2"/>
      <c r="K264" s="2"/>
      <c r="L264" s="2"/>
      <c r="M264" s="2"/>
      <c r="N264" s="2"/>
      <c r="O264" s="2"/>
    </row>
    <row r="265" spans="1:15" s="6" customFormat="1">
      <c r="A265" s="2"/>
      <c r="B265" s="2"/>
      <c r="C265" s="3"/>
      <c r="D265" s="62"/>
      <c r="E265" s="62"/>
      <c r="H265" s="2"/>
      <c r="I265" s="2"/>
      <c r="J265" s="2"/>
      <c r="K265" s="2"/>
      <c r="L265" s="2"/>
      <c r="M265" s="2"/>
      <c r="N265" s="2"/>
      <c r="O265" s="2"/>
    </row>
    <row r="266" spans="1:15" s="6" customFormat="1">
      <c r="A266" s="2"/>
      <c r="B266" s="2"/>
      <c r="C266" s="3"/>
      <c r="D266" s="62"/>
      <c r="E266" s="62"/>
      <c r="H266" s="2"/>
      <c r="I266" s="2"/>
      <c r="J266" s="2"/>
      <c r="K266" s="2"/>
      <c r="L266" s="2"/>
      <c r="M266" s="2"/>
      <c r="N266" s="2"/>
      <c r="O266" s="2"/>
    </row>
    <row r="267" spans="1:15" s="6" customFormat="1">
      <c r="A267" s="2"/>
      <c r="B267" s="2"/>
      <c r="C267" s="3"/>
      <c r="D267" s="62"/>
      <c r="E267" s="62"/>
      <c r="H267" s="2"/>
      <c r="I267" s="2"/>
      <c r="J267" s="2"/>
      <c r="K267" s="2"/>
      <c r="L267" s="2"/>
      <c r="M267" s="2"/>
      <c r="N267" s="2"/>
      <c r="O267" s="2"/>
    </row>
    <row r="268" spans="1:15" s="6" customFormat="1">
      <c r="A268" s="2"/>
      <c r="B268" s="2"/>
      <c r="C268" s="3"/>
      <c r="D268" s="62"/>
      <c r="E268" s="62"/>
      <c r="H268" s="2"/>
      <c r="I268" s="2"/>
      <c r="J268" s="2"/>
      <c r="K268" s="2"/>
      <c r="L268" s="2"/>
      <c r="M268" s="2"/>
      <c r="N268" s="2"/>
      <c r="O268" s="2"/>
    </row>
    <row r="269" spans="1:15" s="6" customFormat="1">
      <c r="A269" s="2"/>
      <c r="B269" s="2"/>
      <c r="C269" s="3"/>
      <c r="D269" s="62"/>
      <c r="E269" s="62"/>
      <c r="H269" s="2"/>
      <c r="I269" s="2"/>
      <c r="J269" s="2"/>
      <c r="K269" s="2"/>
      <c r="L269" s="2"/>
      <c r="M269" s="2"/>
      <c r="N269" s="2"/>
      <c r="O269" s="2"/>
    </row>
    <row r="270" spans="1:15" s="6" customFormat="1">
      <c r="A270" s="2"/>
      <c r="B270" s="2"/>
      <c r="C270" s="3"/>
      <c r="D270" s="62"/>
      <c r="E270" s="62"/>
      <c r="H270" s="2"/>
      <c r="I270" s="2"/>
      <c r="J270" s="2"/>
      <c r="K270" s="2"/>
      <c r="L270" s="2"/>
      <c r="M270" s="2"/>
      <c r="N270" s="2"/>
      <c r="O270" s="2"/>
    </row>
    <row r="271" spans="1:15" s="6" customFormat="1">
      <c r="A271" s="2"/>
      <c r="B271" s="2"/>
      <c r="C271" s="3"/>
      <c r="D271" s="62"/>
      <c r="E271" s="62"/>
      <c r="H271" s="2"/>
      <c r="I271" s="2"/>
      <c r="J271" s="2"/>
      <c r="K271" s="2"/>
      <c r="L271" s="2"/>
      <c r="M271" s="2"/>
      <c r="N271" s="2"/>
      <c r="O271" s="2"/>
    </row>
    <row r="272" spans="1:15" s="6" customFormat="1">
      <c r="A272" s="2"/>
      <c r="B272" s="2"/>
      <c r="C272" s="3"/>
      <c r="D272" s="62"/>
      <c r="E272" s="62"/>
      <c r="H272" s="2"/>
      <c r="I272" s="2"/>
      <c r="J272" s="2"/>
      <c r="K272" s="2"/>
      <c r="L272" s="2"/>
      <c r="M272" s="2"/>
      <c r="N272" s="2"/>
      <c r="O272" s="2"/>
    </row>
    <row r="273" spans="1:15" s="6" customFormat="1">
      <c r="A273" s="2"/>
      <c r="B273" s="2"/>
      <c r="C273" s="3"/>
      <c r="D273" s="62"/>
      <c r="E273" s="62"/>
      <c r="H273" s="2"/>
      <c r="I273" s="2"/>
      <c r="J273" s="2"/>
      <c r="K273" s="2"/>
      <c r="L273" s="2"/>
      <c r="M273" s="2"/>
      <c r="N273" s="2"/>
      <c r="O273" s="2"/>
    </row>
    <row r="274" spans="1:15" s="6" customFormat="1">
      <c r="A274" s="2"/>
      <c r="B274" s="2"/>
      <c r="C274" s="3"/>
      <c r="D274" s="62"/>
      <c r="E274" s="62"/>
      <c r="H274" s="2"/>
      <c r="I274" s="2"/>
      <c r="J274" s="2"/>
      <c r="K274" s="2"/>
      <c r="L274" s="2"/>
      <c r="M274" s="2"/>
      <c r="N274" s="2"/>
      <c r="O274" s="2"/>
    </row>
    <row r="275" spans="1:15" s="6" customFormat="1">
      <c r="A275" s="2"/>
      <c r="B275" s="2"/>
      <c r="C275" s="3"/>
      <c r="D275" s="62"/>
      <c r="E275" s="62"/>
      <c r="H275" s="2"/>
      <c r="I275" s="2"/>
      <c r="J275" s="2"/>
      <c r="K275" s="2"/>
      <c r="L275" s="2"/>
      <c r="M275" s="2"/>
      <c r="N275" s="2"/>
      <c r="O275" s="2"/>
    </row>
    <row r="276" spans="1:15" s="6" customFormat="1">
      <c r="A276" s="2"/>
      <c r="B276" s="2"/>
      <c r="C276" s="3"/>
      <c r="D276" s="62"/>
      <c r="E276" s="62"/>
      <c r="H276" s="2"/>
      <c r="I276" s="2"/>
      <c r="J276" s="2"/>
      <c r="K276" s="2"/>
      <c r="L276" s="2"/>
      <c r="M276" s="2"/>
      <c r="N276" s="2"/>
      <c r="O276" s="2"/>
    </row>
    <row r="277" spans="1:15" s="6" customFormat="1">
      <c r="A277" s="2"/>
      <c r="B277" s="2"/>
      <c r="C277" s="3"/>
      <c r="D277" s="62"/>
      <c r="E277" s="62"/>
      <c r="H277" s="2"/>
      <c r="I277" s="2"/>
      <c r="J277" s="2"/>
      <c r="K277" s="2"/>
      <c r="L277" s="2"/>
      <c r="M277" s="2"/>
      <c r="N277" s="2"/>
      <c r="O277" s="2"/>
    </row>
    <row r="278" spans="1:15" s="6" customFormat="1">
      <c r="A278" s="2"/>
      <c r="B278" s="2"/>
      <c r="C278" s="3"/>
      <c r="D278" s="62"/>
      <c r="E278" s="62"/>
      <c r="H278" s="2"/>
      <c r="I278" s="2"/>
      <c r="J278" s="2"/>
      <c r="K278" s="2"/>
      <c r="L278" s="2"/>
      <c r="M278" s="2"/>
      <c r="N278" s="2"/>
      <c r="O278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8" fitToHeight="11" orientation="portrait" horizontalDpi="300" verticalDpi="300" r:id="rId1"/>
  <headerFooter alignWithMargins="0">
    <oddFooter>&amp;RPage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F5D89-885E-4C9A-A931-477C7572E9FE}">
  <sheetPr>
    <pageSetUpPr fitToPage="1"/>
  </sheetPr>
  <dimension ref="A1:O245"/>
  <sheetViews>
    <sheetView showGridLines="0" topLeftCell="A29" zoomScaleNormal="100" workbookViewId="0">
      <selection activeCell="B39" sqref="B39:B40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402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7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2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2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2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2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2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2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2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32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45" t="s">
        <v>313</v>
      </c>
      <c r="C30" s="46"/>
      <c r="D30" s="47"/>
      <c r="E30" s="47"/>
      <c r="F30" s="48"/>
      <c r="G30" s="48"/>
      <c r="H30" s="40"/>
      <c r="I30" s="40"/>
      <c r="J30" s="40"/>
      <c r="K30" s="40"/>
    </row>
    <row r="31" spans="2:12" s="11" customFormat="1">
      <c r="B31" s="95"/>
      <c r="C31" s="42"/>
      <c r="D31" s="67"/>
      <c r="E31" s="67"/>
      <c r="F31" s="50"/>
      <c r="G31" s="51"/>
      <c r="H31" s="40"/>
      <c r="I31" s="40"/>
      <c r="J31" s="40"/>
      <c r="K31" s="40"/>
    </row>
    <row r="32" spans="2:12" s="11" customFormat="1">
      <c r="B32" s="49" t="s">
        <v>249</v>
      </c>
      <c r="C32" s="42"/>
      <c r="D32" s="67"/>
      <c r="E32" s="67"/>
      <c r="F32" s="50"/>
      <c r="G32" s="51"/>
      <c r="H32" s="40"/>
      <c r="I32" s="40"/>
      <c r="J32" s="40"/>
      <c r="K32" s="40"/>
    </row>
    <row r="33" spans="2:11" s="11" customFormat="1">
      <c r="B33" s="64" t="s">
        <v>18</v>
      </c>
      <c r="C33" s="42"/>
      <c r="D33" s="67"/>
      <c r="E33" s="67"/>
      <c r="F33" s="50"/>
      <c r="G33" s="51"/>
      <c r="H33" s="40"/>
      <c r="I33" s="40"/>
      <c r="J33" s="40"/>
      <c r="K33" s="40"/>
    </row>
    <row r="34" spans="2:11" s="11" customFormat="1">
      <c r="B34" s="96" t="s">
        <v>250</v>
      </c>
      <c r="C34" s="42" t="s">
        <v>22</v>
      </c>
      <c r="D34" s="67">
        <v>1</v>
      </c>
      <c r="E34" s="67"/>
      <c r="F34" s="50"/>
      <c r="G34" s="51" t="str">
        <f>IF(F34="","",F34*E34)</f>
        <v/>
      </c>
      <c r="H34" s="40"/>
      <c r="I34" s="40"/>
      <c r="J34" s="40"/>
      <c r="K34" s="40"/>
    </row>
    <row r="35" spans="2:11" s="11" customFormat="1">
      <c r="B35" s="81" t="s">
        <v>251</v>
      </c>
      <c r="C35" s="42" t="s">
        <v>22</v>
      </c>
      <c r="D35" s="67">
        <v>1</v>
      </c>
      <c r="E35" s="67"/>
      <c r="F35" s="50"/>
      <c r="G35" s="51" t="str">
        <f>IF(F35="","",F35*E35)</f>
        <v/>
      </c>
      <c r="H35" s="40"/>
      <c r="I35" s="40"/>
      <c r="J35" s="40"/>
      <c r="K35" s="40"/>
    </row>
    <row r="36" spans="2:11" s="11" customFormat="1">
      <c r="B36" s="96" t="s">
        <v>312</v>
      </c>
      <c r="C36" s="42" t="s">
        <v>22</v>
      </c>
      <c r="D36" s="67">
        <v>1</v>
      </c>
      <c r="E36" s="67"/>
      <c r="F36" s="50"/>
      <c r="G36" s="51" t="str">
        <f>IF(F36="","",F36*E36)</f>
        <v/>
      </c>
      <c r="H36" s="40"/>
      <c r="I36" s="40"/>
      <c r="J36" s="40"/>
      <c r="K36" s="40"/>
    </row>
    <row r="37" spans="2:11" s="11" customFormat="1">
      <c r="B37" s="64"/>
      <c r="C37" s="42"/>
      <c r="D37" s="67"/>
      <c r="E37" s="67"/>
      <c r="F37" s="50"/>
      <c r="G37" s="51"/>
      <c r="H37" s="40"/>
      <c r="I37" s="40"/>
      <c r="J37" s="40"/>
      <c r="K37" s="40"/>
    </row>
    <row r="38" spans="2:11" s="11" customFormat="1">
      <c r="B38" s="65" t="s">
        <v>423</v>
      </c>
      <c r="C38" s="42"/>
      <c r="D38" s="67"/>
      <c r="E38" s="67"/>
      <c r="F38" s="50"/>
      <c r="G38" s="51"/>
      <c r="H38" s="40"/>
      <c r="I38" s="40"/>
      <c r="J38" s="40"/>
      <c r="K38" s="40"/>
    </row>
    <row r="39" spans="2:11" s="11" customFormat="1">
      <c r="B39" s="64" t="s">
        <v>252</v>
      </c>
      <c r="C39" s="42" t="s">
        <v>21</v>
      </c>
      <c r="D39" s="67">
        <v>1</v>
      </c>
      <c r="E39" s="67"/>
      <c r="F39" s="50"/>
      <c r="G39" s="51" t="str">
        <f t="shared" ref="G39" si="0">IF(F39="","",F39*E39)</f>
        <v/>
      </c>
      <c r="H39" s="40"/>
      <c r="I39" s="40"/>
      <c r="J39" s="40"/>
      <c r="K39" s="40"/>
    </row>
    <row r="40" spans="2:11" s="11" customFormat="1">
      <c r="B40" s="93"/>
      <c r="C40" s="42"/>
      <c r="D40" s="67"/>
      <c r="E40" s="67"/>
      <c r="F40" s="50"/>
      <c r="G40" s="51"/>
      <c r="H40" s="40"/>
      <c r="I40" s="40"/>
      <c r="J40" s="40"/>
      <c r="K40" s="40"/>
    </row>
    <row r="41" spans="2:11" s="11" customFormat="1">
      <c r="B41" s="49" t="s">
        <v>424</v>
      </c>
      <c r="C41" s="42"/>
      <c r="D41" s="67"/>
      <c r="E41" s="67"/>
      <c r="F41" s="50"/>
      <c r="G41" s="51"/>
      <c r="H41" s="40"/>
      <c r="I41" s="40"/>
      <c r="J41" s="40"/>
      <c r="K41" s="40"/>
    </row>
    <row r="42" spans="2:11" s="11" customFormat="1">
      <c r="B42" s="64" t="s">
        <v>253</v>
      </c>
      <c r="C42" s="42" t="s">
        <v>21</v>
      </c>
      <c r="D42" s="67">
        <v>1</v>
      </c>
      <c r="E42" s="67"/>
      <c r="F42" s="50"/>
      <c r="G42" s="51" t="str">
        <f t="shared" ref="G42" si="1">IF(F42="","",F42*E42)</f>
        <v/>
      </c>
      <c r="H42" s="40"/>
      <c r="I42" s="40"/>
      <c r="J42" s="40"/>
      <c r="K42" s="40"/>
    </row>
    <row r="43" spans="2:11" s="11" customFormat="1">
      <c r="B43" s="93"/>
      <c r="C43" s="42"/>
      <c r="D43" s="67"/>
      <c r="E43" s="67"/>
      <c r="F43" s="50"/>
      <c r="G43" s="51"/>
      <c r="H43" s="40"/>
      <c r="I43" s="40"/>
      <c r="J43" s="40"/>
      <c r="K43" s="40"/>
    </row>
    <row r="44" spans="2:11" s="11" customFormat="1" ht="30">
      <c r="B44" s="65" t="s">
        <v>425</v>
      </c>
      <c r="C44" s="42"/>
      <c r="D44" s="67"/>
      <c r="E44" s="67"/>
      <c r="F44" s="50"/>
      <c r="G44" s="51"/>
      <c r="H44" s="40"/>
      <c r="I44" s="40"/>
      <c r="J44" s="40"/>
      <c r="K44" s="40"/>
    </row>
    <row r="45" spans="2:11" s="11" customFormat="1">
      <c r="B45" s="103" t="s">
        <v>254</v>
      </c>
      <c r="C45" s="42" t="s">
        <v>29</v>
      </c>
      <c r="D45" s="67">
        <v>14</v>
      </c>
      <c r="E45" s="67"/>
      <c r="F45" s="50"/>
      <c r="G45" s="51" t="str">
        <f t="shared" ref="G45" si="2">IF(F45="","",F45*E45)</f>
        <v/>
      </c>
      <c r="H45" s="40"/>
      <c r="I45" s="40"/>
      <c r="J45" s="40"/>
      <c r="K45" s="40"/>
    </row>
    <row r="46" spans="2:11" s="11" customFormat="1">
      <c r="B46" s="96" t="s">
        <v>245</v>
      </c>
      <c r="C46" s="42"/>
      <c r="D46" s="67"/>
      <c r="E46" s="67"/>
      <c r="F46" s="50"/>
      <c r="G46" s="51"/>
      <c r="H46" s="40"/>
      <c r="I46" s="40"/>
      <c r="J46" s="40"/>
      <c r="K46" s="40"/>
    </row>
    <row r="47" spans="2:11" s="11" customFormat="1">
      <c r="B47" s="96" t="s">
        <v>246</v>
      </c>
      <c r="C47" s="42"/>
      <c r="D47" s="67"/>
      <c r="E47" s="67"/>
      <c r="F47" s="50"/>
      <c r="G47" s="51"/>
      <c r="H47" s="40"/>
      <c r="I47" s="40"/>
      <c r="J47" s="40"/>
      <c r="K47" s="40"/>
    </row>
    <row r="48" spans="2:11" s="11" customFormat="1">
      <c r="B48" s="101" t="s">
        <v>160</v>
      </c>
      <c r="C48" s="42"/>
      <c r="D48" s="67"/>
      <c r="E48" s="67"/>
      <c r="F48" s="50"/>
      <c r="G48" s="51"/>
      <c r="H48" s="40"/>
      <c r="I48" s="40"/>
      <c r="J48" s="40"/>
      <c r="K48" s="40"/>
    </row>
    <row r="49" spans="2:11" s="11" customFormat="1">
      <c r="B49" s="96" t="s">
        <v>247</v>
      </c>
      <c r="C49" s="42"/>
      <c r="D49" s="67"/>
      <c r="E49" s="67"/>
      <c r="F49" s="50"/>
      <c r="G49" s="51"/>
      <c r="H49" s="40"/>
      <c r="I49" s="40"/>
      <c r="J49" s="40"/>
      <c r="K49" s="40"/>
    </row>
    <row r="50" spans="2:11" s="11" customFormat="1">
      <c r="B50" s="102" t="s">
        <v>164</v>
      </c>
      <c r="C50" s="42"/>
      <c r="D50" s="67"/>
      <c r="E50" s="67"/>
      <c r="F50" s="50"/>
      <c r="G50" s="51"/>
      <c r="H50" s="40"/>
      <c r="I50" s="40"/>
      <c r="J50" s="40"/>
      <c r="K50" s="40"/>
    </row>
    <row r="51" spans="2:11" s="11" customFormat="1">
      <c r="B51" s="102" t="s">
        <v>164</v>
      </c>
      <c r="C51" s="42"/>
      <c r="D51" s="67"/>
      <c r="E51" s="67"/>
      <c r="F51" s="50"/>
      <c r="G51" s="51"/>
      <c r="H51" s="40"/>
      <c r="I51" s="40"/>
      <c r="J51" s="40"/>
      <c r="K51" s="40"/>
    </row>
    <row r="52" spans="2:11" s="11" customFormat="1">
      <c r="B52" s="102" t="s">
        <v>166</v>
      </c>
      <c r="C52" s="42"/>
      <c r="D52" s="67"/>
      <c r="E52" s="67"/>
      <c r="F52" s="50"/>
      <c r="G52" s="51"/>
      <c r="H52" s="40"/>
      <c r="I52" s="40"/>
      <c r="J52" s="40"/>
      <c r="K52" s="40"/>
    </row>
    <row r="53" spans="2:11" s="11" customFormat="1">
      <c r="B53" s="102" t="s">
        <v>167</v>
      </c>
      <c r="C53" s="42"/>
      <c r="D53" s="67"/>
      <c r="E53" s="67"/>
      <c r="F53" s="50"/>
      <c r="G53" s="51"/>
      <c r="H53" s="40"/>
      <c r="I53" s="40"/>
      <c r="J53" s="40"/>
      <c r="K53" s="40"/>
    </row>
    <row r="54" spans="2:11" s="11" customFormat="1">
      <c r="B54" s="81" t="s">
        <v>188</v>
      </c>
      <c r="C54" s="42"/>
      <c r="D54" s="67"/>
      <c r="E54" s="67"/>
      <c r="F54" s="50"/>
      <c r="G54" s="51"/>
      <c r="H54" s="40"/>
      <c r="I54" s="40"/>
      <c r="J54" s="40"/>
      <c r="K54" s="40"/>
    </row>
    <row r="55" spans="2:11" s="11" customFormat="1">
      <c r="B55" s="75"/>
      <c r="C55" s="42"/>
      <c r="D55" s="67"/>
      <c r="E55" s="67"/>
      <c r="F55" s="50"/>
      <c r="G55" s="51"/>
      <c r="H55" s="40"/>
      <c r="I55" s="40"/>
      <c r="J55" s="40"/>
      <c r="K55" s="40"/>
    </row>
    <row r="56" spans="2:11" s="11" customFormat="1">
      <c r="B56" s="49" t="s">
        <v>460</v>
      </c>
      <c r="C56" s="42"/>
      <c r="D56" s="67"/>
      <c r="E56" s="67"/>
      <c r="F56" s="50"/>
      <c r="G56" s="51"/>
      <c r="H56" s="40"/>
      <c r="I56" s="40"/>
      <c r="J56" s="40"/>
      <c r="K56" s="40"/>
    </row>
    <row r="57" spans="2:11" s="11" customFormat="1">
      <c r="B57" s="78" t="s">
        <v>117</v>
      </c>
      <c r="C57" s="42" t="s">
        <v>29</v>
      </c>
      <c r="D57" s="67">
        <v>30</v>
      </c>
      <c r="E57" s="67"/>
      <c r="F57" s="50"/>
      <c r="G57" s="51" t="str">
        <f t="shared" ref="G57" si="3">IF(F57="","",F57*E57)</f>
        <v/>
      </c>
      <c r="H57" s="40"/>
      <c r="I57" s="40"/>
      <c r="J57" s="40"/>
      <c r="K57" s="40"/>
    </row>
    <row r="58" spans="2:11" s="11" customFormat="1">
      <c r="B58" s="78"/>
      <c r="C58" s="42"/>
      <c r="D58" s="67"/>
      <c r="E58" s="67"/>
      <c r="F58" s="50"/>
      <c r="G58" s="51"/>
      <c r="H58" s="40"/>
      <c r="I58" s="40"/>
      <c r="J58" s="40"/>
      <c r="K58" s="40"/>
    </row>
    <row r="59" spans="2:11" s="11" customFormat="1">
      <c r="B59" s="122" t="s">
        <v>461</v>
      </c>
      <c r="C59" s="42"/>
      <c r="D59" s="67"/>
      <c r="E59" s="67"/>
      <c r="F59" s="50"/>
      <c r="G59" s="51"/>
      <c r="H59" s="40"/>
      <c r="I59" s="40"/>
      <c r="J59" s="40"/>
      <c r="K59" s="40"/>
    </row>
    <row r="60" spans="2:11" s="11" customFormat="1">
      <c r="B60" s="123" t="s">
        <v>467</v>
      </c>
      <c r="C60" s="42" t="s">
        <v>20</v>
      </c>
      <c r="D60" s="67">
        <v>6</v>
      </c>
      <c r="E60" s="67"/>
      <c r="F60" s="50"/>
      <c r="G60" s="51" t="str">
        <f t="shared" ref="G60" si="4">IF(F60="","",F60*E60)</f>
        <v/>
      </c>
      <c r="H60" s="40"/>
      <c r="I60" s="40"/>
      <c r="J60" s="40"/>
      <c r="K60" s="40"/>
    </row>
    <row r="61" spans="2:11" s="11" customFormat="1">
      <c r="B61" s="124"/>
      <c r="C61" s="42"/>
      <c r="D61" s="67"/>
      <c r="E61" s="67"/>
      <c r="F61" s="50"/>
      <c r="G61" s="51"/>
      <c r="H61" s="40"/>
      <c r="I61" s="40"/>
      <c r="J61" s="40"/>
      <c r="K61" s="40"/>
    </row>
    <row r="62" spans="2:11" s="11" customFormat="1">
      <c r="B62" s="45" t="s">
        <v>314</v>
      </c>
      <c r="C62" s="46"/>
      <c r="D62" s="47"/>
      <c r="E62" s="47"/>
      <c r="F62" s="48"/>
      <c r="G62" s="48"/>
      <c r="H62" s="40"/>
      <c r="I62" s="40"/>
      <c r="J62" s="40"/>
      <c r="K62" s="40"/>
    </row>
    <row r="63" spans="2:11" s="11" customFormat="1">
      <c r="B63" s="95"/>
      <c r="C63" s="42"/>
      <c r="D63" s="67"/>
      <c r="E63" s="67"/>
      <c r="F63" s="50"/>
      <c r="G63" s="51"/>
      <c r="H63" s="40"/>
      <c r="I63" s="40"/>
      <c r="J63" s="40"/>
      <c r="K63" s="40"/>
    </row>
    <row r="64" spans="2:11" s="11" customFormat="1">
      <c r="B64" s="98" t="s">
        <v>469</v>
      </c>
      <c r="C64" s="42"/>
      <c r="D64" s="67"/>
      <c r="E64" s="67"/>
      <c r="F64" s="50"/>
      <c r="G64" s="51"/>
      <c r="H64" s="40"/>
      <c r="I64" s="40"/>
      <c r="J64" s="40"/>
      <c r="K64" s="40"/>
    </row>
    <row r="65" spans="2:11" s="11" customFormat="1">
      <c r="B65" s="86" t="s">
        <v>255</v>
      </c>
      <c r="C65" s="42" t="s">
        <v>29</v>
      </c>
      <c r="D65" s="67">
        <v>6</v>
      </c>
      <c r="E65" s="67"/>
      <c r="F65" s="50"/>
      <c r="G65" s="51" t="str">
        <f t="shared" ref="G65" si="5">IF(F65="","",F65*E65)</f>
        <v/>
      </c>
      <c r="H65" s="40"/>
      <c r="I65" s="40"/>
      <c r="J65" s="40"/>
      <c r="K65" s="40"/>
    </row>
    <row r="66" spans="2:11" s="11" customFormat="1">
      <c r="B66" s="74" t="s">
        <v>166</v>
      </c>
      <c r="C66" s="42"/>
      <c r="D66" s="67"/>
      <c r="E66" s="67"/>
      <c r="F66" s="50"/>
      <c r="G66" s="51"/>
      <c r="H66" s="40"/>
      <c r="I66" s="40"/>
      <c r="J66" s="40"/>
      <c r="K66" s="40"/>
    </row>
    <row r="67" spans="2:11" s="11" customFormat="1">
      <c r="B67" s="74" t="s">
        <v>167</v>
      </c>
      <c r="C67" s="42"/>
      <c r="D67" s="67"/>
      <c r="E67" s="67"/>
      <c r="F67" s="50"/>
      <c r="G67" s="51"/>
      <c r="H67" s="40"/>
      <c r="I67" s="40"/>
      <c r="J67" s="40"/>
      <c r="K67" s="40"/>
    </row>
    <row r="68" spans="2:11" s="11" customFormat="1">
      <c r="B68" s="81" t="s">
        <v>188</v>
      </c>
      <c r="C68" s="42"/>
      <c r="D68" s="67"/>
      <c r="E68" s="67"/>
      <c r="F68" s="50"/>
      <c r="G68" s="51"/>
      <c r="H68" s="40"/>
      <c r="I68" s="40"/>
      <c r="J68" s="40"/>
      <c r="K68" s="40"/>
    </row>
    <row r="69" spans="2:11" s="11" customFormat="1">
      <c r="B69" s="75"/>
      <c r="C69" s="42"/>
      <c r="D69" s="67"/>
      <c r="E69" s="67"/>
      <c r="F69" s="50"/>
      <c r="G69" s="51"/>
      <c r="H69" s="40"/>
      <c r="I69" s="40"/>
      <c r="J69" s="40"/>
      <c r="K69" s="40"/>
    </row>
    <row r="70" spans="2:11" s="11" customFormat="1" ht="30">
      <c r="B70" s="65" t="s">
        <v>470</v>
      </c>
      <c r="C70" s="42"/>
      <c r="D70" s="67"/>
      <c r="E70" s="67"/>
      <c r="F70" s="50"/>
      <c r="G70" s="51"/>
      <c r="H70" s="40"/>
      <c r="I70" s="40"/>
      <c r="J70" s="40"/>
      <c r="K70" s="40"/>
    </row>
    <row r="71" spans="2:11" s="11" customFormat="1">
      <c r="B71" s="64" t="s">
        <v>114</v>
      </c>
      <c r="C71" s="42" t="s">
        <v>22</v>
      </c>
      <c r="D71" s="67">
        <v>1</v>
      </c>
      <c r="E71" s="67"/>
      <c r="F71" s="50"/>
      <c r="G71" s="51" t="str">
        <f t="shared" ref="G71" si="6">IF(F71="","",F71*E71)</f>
        <v/>
      </c>
      <c r="H71" s="40"/>
      <c r="I71" s="40"/>
      <c r="J71" s="40"/>
      <c r="K71" s="40"/>
    </row>
    <row r="72" spans="2:11" s="11" customFormat="1">
      <c r="B72" s="64"/>
      <c r="C72" s="42"/>
      <c r="D72" s="67"/>
      <c r="E72" s="67"/>
      <c r="F72" s="50"/>
      <c r="G72" s="51"/>
      <c r="H72" s="40"/>
      <c r="I72" s="40"/>
      <c r="J72" s="40"/>
      <c r="K72" s="40"/>
    </row>
    <row r="73" spans="2:11" s="11" customFormat="1">
      <c r="B73" s="65" t="s">
        <v>471</v>
      </c>
      <c r="C73" s="42"/>
      <c r="D73" s="67"/>
      <c r="E73" s="67"/>
      <c r="F73" s="50"/>
      <c r="G73" s="51"/>
      <c r="H73" s="40"/>
      <c r="I73" s="40"/>
      <c r="J73" s="40"/>
      <c r="K73" s="40"/>
    </row>
    <row r="74" spans="2:11" s="11" customFormat="1">
      <c r="B74" s="64" t="s">
        <v>116</v>
      </c>
      <c r="C74" s="42" t="s">
        <v>22</v>
      </c>
      <c r="D74" s="67">
        <v>1</v>
      </c>
      <c r="E74" s="67"/>
      <c r="F74" s="50"/>
      <c r="G74" s="51" t="str">
        <f t="shared" ref="G74" si="7">IF(F74="","",F74*E74)</f>
        <v/>
      </c>
      <c r="H74" s="40"/>
      <c r="I74" s="40"/>
      <c r="J74" s="40"/>
      <c r="K74" s="40"/>
    </row>
    <row r="75" spans="2:11" s="11" customFormat="1">
      <c r="B75" s="75"/>
      <c r="C75" s="42"/>
      <c r="D75" s="67"/>
      <c r="E75" s="67"/>
      <c r="F75" s="50"/>
      <c r="G75" s="51"/>
      <c r="H75" s="40"/>
      <c r="I75" s="40"/>
      <c r="J75" s="40"/>
      <c r="K75" s="40"/>
    </row>
    <row r="76" spans="2:11" s="11" customFormat="1">
      <c r="B76" s="49" t="s">
        <v>472</v>
      </c>
      <c r="C76" s="42"/>
      <c r="D76" s="67"/>
      <c r="E76" s="67"/>
      <c r="F76" s="50"/>
      <c r="G76" s="51"/>
      <c r="H76" s="40"/>
      <c r="I76" s="40"/>
      <c r="J76" s="40"/>
      <c r="K76" s="40"/>
    </row>
    <row r="77" spans="2:11" s="11" customFormat="1">
      <c r="B77" s="64" t="s">
        <v>427</v>
      </c>
      <c r="C77" s="42" t="s">
        <v>29</v>
      </c>
      <c r="D77" s="67">
        <v>7</v>
      </c>
      <c r="E77" s="67"/>
      <c r="F77" s="50"/>
      <c r="G77" s="51" t="str">
        <f t="shared" ref="G77" si="8">IF(F77="","",F77*E77)</f>
        <v/>
      </c>
      <c r="H77" s="40"/>
      <c r="I77" s="40"/>
      <c r="J77" s="40"/>
      <c r="K77" s="40"/>
    </row>
    <row r="78" spans="2:11" s="11" customFormat="1">
      <c r="B78" s="101" t="s">
        <v>123</v>
      </c>
      <c r="C78" s="42"/>
      <c r="D78" s="67"/>
      <c r="E78" s="67"/>
      <c r="F78" s="50"/>
      <c r="G78" s="51"/>
      <c r="H78" s="40"/>
      <c r="I78" s="40"/>
      <c r="J78" s="40"/>
      <c r="K78" s="40"/>
    </row>
    <row r="79" spans="2:11" s="11" customFormat="1">
      <c r="B79" s="77" t="s">
        <v>183</v>
      </c>
      <c r="C79" s="42"/>
      <c r="D79" s="67"/>
      <c r="E79" s="67"/>
      <c r="F79" s="50"/>
      <c r="G79" s="51"/>
      <c r="H79" s="40"/>
      <c r="I79" s="40"/>
      <c r="J79" s="40"/>
      <c r="K79" s="40"/>
    </row>
    <row r="80" spans="2:11" s="11" customFormat="1">
      <c r="B80" s="77" t="s">
        <v>180</v>
      </c>
      <c r="C80" s="42"/>
      <c r="D80" s="67"/>
      <c r="E80" s="67"/>
      <c r="F80" s="50"/>
      <c r="G80" s="51"/>
      <c r="H80" s="40"/>
      <c r="I80" s="40"/>
      <c r="J80" s="40"/>
      <c r="K80" s="40"/>
    </row>
    <row r="81" spans="2:11" s="11" customFormat="1">
      <c r="B81" s="77" t="s">
        <v>198</v>
      </c>
      <c r="C81" s="42"/>
      <c r="D81" s="67"/>
      <c r="E81" s="67"/>
      <c r="F81" s="50"/>
      <c r="G81" s="51"/>
      <c r="H81" s="40"/>
      <c r="I81" s="40"/>
      <c r="J81" s="40"/>
      <c r="K81" s="40"/>
    </row>
    <row r="82" spans="2:11" s="11" customFormat="1">
      <c r="B82" s="81" t="s">
        <v>196</v>
      </c>
      <c r="C82" s="42"/>
      <c r="D82" s="67"/>
      <c r="E82" s="67"/>
      <c r="F82" s="50"/>
      <c r="G82" s="51"/>
      <c r="H82" s="40"/>
      <c r="I82" s="40"/>
      <c r="J82" s="40"/>
      <c r="K82" s="40"/>
    </row>
    <row r="83" spans="2:11" s="11" customFormat="1">
      <c r="B83" s="81" t="s">
        <v>197</v>
      </c>
      <c r="C83" s="42"/>
      <c r="D83" s="67"/>
      <c r="E83" s="67"/>
      <c r="F83" s="50"/>
      <c r="G83" s="51"/>
      <c r="H83" s="40"/>
      <c r="I83" s="40"/>
      <c r="J83" s="40"/>
      <c r="K83" s="40"/>
    </row>
    <row r="84" spans="2:11" s="11" customFormat="1">
      <c r="B84" s="81" t="s">
        <v>188</v>
      </c>
      <c r="C84" s="42"/>
      <c r="D84" s="67"/>
      <c r="E84" s="67"/>
      <c r="F84" s="50"/>
      <c r="G84" s="51"/>
      <c r="H84" s="40"/>
      <c r="I84" s="40"/>
      <c r="J84" s="40"/>
      <c r="K84" s="40"/>
    </row>
    <row r="85" spans="2:11" s="11" customFormat="1">
      <c r="B85" s="81"/>
      <c r="C85" s="42"/>
      <c r="D85" s="67"/>
      <c r="E85" s="67"/>
      <c r="F85" s="50"/>
      <c r="G85" s="51"/>
      <c r="H85" s="40"/>
      <c r="I85" s="40"/>
      <c r="J85" s="40"/>
      <c r="K85" s="40"/>
    </row>
    <row r="86" spans="2:11" s="11" customFormat="1">
      <c r="B86" s="64" t="s">
        <v>473</v>
      </c>
      <c r="C86" s="42" t="s">
        <v>29</v>
      </c>
      <c r="D86" s="67">
        <v>9</v>
      </c>
      <c r="E86" s="67"/>
      <c r="F86" s="50"/>
      <c r="G86" s="51" t="str">
        <f t="shared" ref="G86" si="9">IF(F86="","",F86*E86)</f>
        <v/>
      </c>
      <c r="H86" s="40"/>
      <c r="I86" s="40"/>
      <c r="J86" s="40"/>
      <c r="K86" s="40"/>
    </row>
    <row r="87" spans="2:11" s="11" customFormat="1">
      <c r="B87" s="75"/>
      <c r="C87" s="42"/>
      <c r="D87" s="67"/>
      <c r="E87" s="67"/>
      <c r="F87" s="50"/>
      <c r="G87" s="51"/>
      <c r="H87" s="40"/>
      <c r="I87" s="40"/>
      <c r="J87" s="40"/>
      <c r="K87" s="40"/>
    </row>
    <row r="88" spans="2:11" s="11" customFormat="1">
      <c r="B88" s="49" t="s">
        <v>482</v>
      </c>
      <c r="C88" s="42"/>
      <c r="D88" s="67"/>
      <c r="E88" s="67"/>
      <c r="F88" s="50"/>
      <c r="G88" s="51"/>
      <c r="H88" s="40"/>
      <c r="I88" s="40"/>
      <c r="J88" s="40"/>
      <c r="K88" s="40"/>
    </row>
    <row r="89" spans="2:11" s="11" customFormat="1">
      <c r="B89" s="86" t="s">
        <v>255</v>
      </c>
      <c r="C89" s="42" t="s">
        <v>29</v>
      </c>
      <c r="D89" s="67">
        <v>3</v>
      </c>
      <c r="E89" s="67"/>
      <c r="F89" s="50"/>
      <c r="G89" s="51" t="str">
        <f t="shared" ref="G89" si="10">IF(F89="","",F89*E89)</f>
        <v/>
      </c>
      <c r="H89" s="40"/>
      <c r="I89" s="40"/>
      <c r="J89" s="40"/>
      <c r="K89" s="40"/>
    </row>
    <row r="90" spans="2:11" s="11" customFormat="1">
      <c r="B90" s="74" t="s">
        <v>166</v>
      </c>
      <c r="C90" s="42"/>
      <c r="D90" s="67"/>
      <c r="E90" s="67"/>
      <c r="F90" s="50"/>
      <c r="G90" s="51"/>
      <c r="H90" s="40"/>
      <c r="I90" s="40"/>
      <c r="J90" s="40"/>
      <c r="K90" s="40"/>
    </row>
    <row r="91" spans="2:11" s="11" customFormat="1">
      <c r="B91" s="74" t="s">
        <v>167</v>
      </c>
      <c r="C91" s="42"/>
      <c r="D91" s="67"/>
      <c r="E91" s="67"/>
      <c r="F91" s="50"/>
      <c r="G91" s="51"/>
      <c r="H91" s="40"/>
      <c r="I91" s="40"/>
      <c r="J91" s="40"/>
      <c r="K91" s="40"/>
    </row>
    <row r="92" spans="2:11" s="11" customFormat="1">
      <c r="B92" s="74" t="s">
        <v>188</v>
      </c>
      <c r="C92" s="42"/>
      <c r="D92" s="67"/>
      <c r="E92" s="67"/>
      <c r="F92" s="50"/>
      <c r="G92" s="51"/>
      <c r="H92" s="40"/>
      <c r="I92" s="40"/>
      <c r="J92" s="40"/>
      <c r="K92" s="40"/>
    </row>
    <row r="93" spans="2:11" s="11" customFormat="1">
      <c r="B93" s="129"/>
      <c r="C93" s="42"/>
      <c r="D93" s="67"/>
      <c r="E93" s="67"/>
      <c r="F93" s="50"/>
      <c r="G93" s="51"/>
      <c r="H93" s="40"/>
      <c r="I93" s="40"/>
      <c r="J93" s="40"/>
      <c r="K93" s="40"/>
    </row>
    <row r="94" spans="2:11" s="11" customFormat="1">
      <c r="B94" s="45" t="s">
        <v>273</v>
      </c>
      <c r="C94" s="46"/>
      <c r="D94" s="47"/>
      <c r="E94" s="47"/>
      <c r="F94" s="48"/>
      <c r="G94" s="48"/>
      <c r="H94" s="40"/>
      <c r="I94" s="40"/>
      <c r="J94" s="40"/>
      <c r="K94" s="40"/>
    </row>
    <row r="95" spans="2:11" s="11" customFormat="1">
      <c r="B95" s="78"/>
      <c r="C95" s="42"/>
      <c r="D95" s="67"/>
      <c r="E95" s="67"/>
      <c r="F95" s="50"/>
      <c r="G95" s="51"/>
      <c r="H95" s="40"/>
      <c r="I95" s="40"/>
      <c r="J95" s="40"/>
      <c r="K95" s="40"/>
    </row>
    <row r="96" spans="2:11" s="11" customFormat="1">
      <c r="B96" s="49" t="s">
        <v>483</v>
      </c>
      <c r="C96" s="42"/>
      <c r="D96" s="67"/>
      <c r="E96" s="67"/>
      <c r="F96" s="50"/>
      <c r="G96" s="51"/>
      <c r="H96" s="40"/>
      <c r="I96" s="40"/>
      <c r="J96" s="40"/>
      <c r="K96" s="40"/>
    </row>
    <row r="97" spans="2:11" s="11" customFormat="1">
      <c r="B97" s="64" t="s">
        <v>168</v>
      </c>
      <c r="C97" s="42" t="s">
        <v>20</v>
      </c>
      <c r="D97" s="67">
        <v>62</v>
      </c>
      <c r="E97" s="67"/>
      <c r="F97" s="50"/>
      <c r="G97" s="51" t="str">
        <f t="shared" ref="G97" si="11">IF(F97="","",F97*E97)</f>
        <v/>
      </c>
      <c r="H97" s="40"/>
      <c r="I97" s="40"/>
      <c r="J97" s="40"/>
      <c r="K97" s="40"/>
    </row>
    <row r="98" spans="2:11" s="11" customFormat="1">
      <c r="B98" s="66" t="s">
        <v>477</v>
      </c>
      <c r="C98" s="42"/>
      <c r="D98" s="67"/>
      <c r="E98" s="67"/>
      <c r="F98" s="50"/>
      <c r="G98" s="51"/>
      <c r="H98" s="40"/>
      <c r="I98" s="40"/>
      <c r="J98" s="40"/>
      <c r="K98" s="40"/>
    </row>
    <row r="99" spans="2:11" s="11" customFormat="1">
      <c r="B99" s="66" t="s">
        <v>109</v>
      </c>
      <c r="C99" s="42"/>
      <c r="D99" s="67"/>
      <c r="E99" s="67"/>
      <c r="F99" s="50"/>
      <c r="G99" s="51"/>
      <c r="H99" s="40"/>
      <c r="I99" s="40"/>
      <c r="J99" s="40"/>
      <c r="K99" s="40"/>
    </row>
    <row r="100" spans="2:11" s="11" customFormat="1">
      <c r="B100" s="66" t="s">
        <v>110</v>
      </c>
      <c r="C100" s="42"/>
      <c r="D100" s="67"/>
      <c r="E100" s="67"/>
      <c r="F100" s="50"/>
      <c r="G100" s="51"/>
      <c r="H100" s="40"/>
      <c r="I100" s="40"/>
      <c r="J100" s="40"/>
      <c r="K100" s="40"/>
    </row>
    <row r="101" spans="2:11" s="11" customFormat="1">
      <c r="B101" s="66" t="s">
        <v>111</v>
      </c>
      <c r="C101" s="42"/>
      <c r="D101" s="67"/>
      <c r="E101" s="67"/>
      <c r="F101" s="50"/>
      <c r="G101" s="51"/>
      <c r="H101" s="40"/>
      <c r="I101" s="40"/>
      <c r="J101" s="40"/>
      <c r="K101" s="40"/>
    </row>
    <row r="102" spans="2:11" s="11" customFormat="1">
      <c r="B102" s="66" t="s">
        <v>96</v>
      </c>
      <c r="C102" s="42"/>
      <c r="D102" s="67"/>
      <c r="E102" s="67"/>
      <c r="F102" s="50"/>
      <c r="G102" s="51"/>
      <c r="H102" s="40"/>
      <c r="I102" s="40"/>
      <c r="J102" s="40"/>
      <c r="K102" s="40"/>
    </row>
    <row r="103" spans="2:11" s="11" customFormat="1">
      <c r="B103" s="66" t="s">
        <v>112</v>
      </c>
      <c r="C103" s="42"/>
      <c r="D103" s="67"/>
      <c r="E103" s="67"/>
      <c r="F103" s="50"/>
      <c r="G103" s="51"/>
      <c r="H103" s="40"/>
      <c r="I103" s="40"/>
      <c r="J103" s="40"/>
      <c r="K103" s="40"/>
    </row>
    <row r="104" spans="2:11" s="11" customFormat="1">
      <c r="B104" s="66" t="s">
        <v>169</v>
      </c>
      <c r="C104" s="42"/>
      <c r="D104" s="67"/>
      <c r="E104" s="67"/>
      <c r="F104" s="50"/>
      <c r="G104" s="51"/>
      <c r="H104" s="40"/>
      <c r="I104" s="40"/>
      <c r="J104" s="40"/>
      <c r="K104" s="40"/>
    </row>
    <row r="105" spans="2:11" s="11" customFormat="1">
      <c r="B105" s="66" t="s">
        <v>113</v>
      </c>
      <c r="C105" s="42"/>
      <c r="D105" s="67"/>
      <c r="E105" s="67"/>
      <c r="F105" s="50"/>
      <c r="G105" s="51"/>
      <c r="H105" s="40"/>
      <c r="I105" s="40"/>
      <c r="J105" s="40"/>
      <c r="K105" s="40"/>
    </row>
    <row r="106" spans="2:11" s="11" customFormat="1">
      <c r="B106" s="66" t="s">
        <v>141</v>
      </c>
      <c r="C106" s="42"/>
      <c r="D106" s="67"/>
      <c r="E106" s="67"/>
      <c r="F106" s="50"/>
      <c r="G106" s="51"/>
      <c r="H106" s="40"/>
      <c r="I106" s="40"/>
      <c r="J106" s="40"/>
      <c r="K106" s="40"/>
    </row>
    <row r="107" spans="2:11" s="11" customFormat="1">
      <c r="B107" s="66" t="s">
        <v>105</v>
      </c>
      <c r="C107" s="42"/>
      <c r="D107" s="67"/>
      <c r="E107" s="67"/>
      <c r="F107" s="50"/>
      <c r="G107" s="51"/>
      <c r="H107" s="40"/>
      <c r="I107" s="40"/>
      <c r="J107" s="40"/>
      <c r="K107" s="40"/>
    </row>
    <row r="108" spans="2:11" s="11" customFormat="1">
      <c r="B108" s="66" t="s">
        <v>142</v>
      </c>
      <c r="C108" s="42"/>
      <c r="D108" s="67"/>
      <c r="E108" s="67"/>
      <c r="F108" s="50"/>
      <c r="G108" s="51"/>
      <c r="H108" s="40"/>
      <c r="I108" s="40"/>
      <c r="J108" s="40"/>
      <c r="K108" s="40"/>
    </row>
    <row r="109" spans="2:11" s="11" customFormat="1">
      <c r="B109" s="66" t="s">
        <v>97</v>
      </c>
      <c r="C109" s="42"/>
      <c r="D109" s="67"/>
      <c r="E109" s="67"/>
      <c r="F109" s="50"/>
      <c r="G109" s="51"/>
      <c r="H109" s="40"/>
      <c r="I109" s="40"/>
      <c r="J109" s="40"/>
      <c r="K109" s="40"/>
    </row>
    <row r="110" spans="2:11" s="11" customFormat="1">
      <c r="B110" s="66" t="s">
        <v>98</v>
      </c>
      <c r="C110" s="42"/>
      <c r="D110" s="67"/>
      <c r="E110" s="67"/>
      <c r="F110" s="50"/>
      <c r="G110" s="51"/>
      <c r="H110" s="40"/>
      <c r="I110" s="40"/>
      <c r="J110" s="40"/>
      <c r="K110" s="40"/>
    </row>
    <row r="111" spans="2:11" s="11" customFormat="1">
      <c r="B111" s="66" t="s">
        <v>170</v>
      </c>
      <c r="C111" s="42"/>
      <c r="D111" s="67"/>
      <c r="E111" s="67"/>
      <c r="F111" s="50"/>
      <c r="G111" s="51"/>
      <c r="H111" s="40"/>
      <c r="I111" s="40"/>
      <c r="J111" s="40"/>
      <c r="K111" s="40"/>
    </row>
    <row r="112" spans="2:11" s="11" customFormat="1">
      <c r="B112" s="66" t="s">
        <v>99</v>
      </c>
      <c r="C112" s="42"/>
      <c r="D112" s="67"/>
      <c r="E112" s="67"/>
      <c r="F112" s="50"/>
      <c r="G112" s="51"/>
      <c r="H112" s="40"/>
      <c r="I112" s="40"/>
      <c r="J112" s="40"/>
      <c r="K112" s="40"/>
    </row>
    <row r="113" spans="2:11" s="11" customFormat="1">
      <c r="B113" s="66" t="s">
        <v>100</v>
      </c>
      <c r="C113" s="42"/>
      <c r="D113" s="67"/>
      <c r="E113" s="67"/>
      <c r="F113" s="50"/>
      <c r="G113" s="51"/>
      <c r="H113" s="40"/>
      <c r="I113" s="40"/>
      <c r="J113" s="40"/>
      <c r="K113" s="40"/>
    </row>
    <row r="114" spans="2:11" s="11" customFormat="1">
      <c r="B114" s="66" t="s">
        <v>106</v>
      </c>
      <c r="C114" s="42"/>
      <c r="D114" s="67"/>
      <c r="E114" s="67"/>
      <c r="F114" s="50"/>
      <c r="G114" s="51"/>
      <c r="H114" s="40"/>
      <c r="I114" s="40"/>
      <c r="J114" s="40"/>
      <c r="K114" s="40"/>
    </row>
    <row r="115" spans="2:11" s="11" customFormat="1">
      <c r="B115" s="66" t="s">
        <v>107</v>
      </c>
      <c r="C115" s="42"/>
      <c r="D115" s="67"/>
      <c r="E115" s="67"/>
      <c r="F115" s="50"/>
      <c r="G115" s="51"/>
      <c r="H115" s="40"/>
      <c r="I115" s="40"/>
      <c r="J115" s="40"/>
      <c r="K115" s="40"/>
    </row>
    <row r="116" spans="2:11" s="11" customFormat="1">
      <c r="B116" s="66" t="s">
        <v>108</v>
      </c>
      <c r="C116" s="42"/>
      <c r="D116" s="67"/>
      <c r="E116" s="67"/>
      <c r="F116" s="50"/>
      <c r="G116" s="51"/>
      <c r="H116" s="40"/>
      <c r="I116" s="40"/>
      <c r="J116" s="40"/>
      <c r="K116" s="40"/>
    </row>
    <row r="117" spans="2:11" s="11" customFormat="1">
      <c r="B117" s="66" t="s">
        <v>101</v>
      </c>
      <c r="C117" s="42"/>
      <c r="D117" s="67"/>
      <c r="E117" s="67"/>
      <c r="F117" s="50"/>
      <c r="G117" s="51"/>
      <c r="H117" s="40"/>
      <c r="I117" s="40"/>
      <c r="J117" s="40"/>
      <c r="K117" s="40"/>
    </row>
    <row r="118" spans="2:11" s="11" customFormat="1">
      <c r="B118" s="66" t="s">
        <v>102</v>
      </c>
      <c r="C118" s="42"/>
      <c r="D118" s="67"/>
      <c r="E118" s="67"/>
      <c r="F118" s="50"/>
      <c r="G118" s="51"/>
      <c r="H118" s="40"/>
      <c r="I118" s="40"/>
      <c r="J118" s="40"/>
      <c r="K118" s="40"/>
    </row>
    <row r="119" spans="2:11" s="11" customFormat="1">
      <c r="B119" s="66" t="s">
        <v>143</v>
      </c>
      <c r="C119" s="42"/>
      <c r="D119" s="67"/>
      <c r="E119" s="67"/>
      <c r="F119" s="50"/>
      <c r="G119" s="51"/>
      <c r="H119" s="40"/>
      <c r="I119" s="40"/>
      <c r="J119" s="40"/>
      <c r="K119" s="40"/>
    </row>
    <row r="120" spans="2:11" s="11" customFormat="1">
      <c r="B120" s="66" t="s">
        <v>103</v>
      </c>
      <c r="C120" s="42"/>
      <c r="D120" s="67"/>
      <c r="E120" s="67"/>
      <c r="F120" s="50"/>
      <c r="G120" s="51"/>
      <c r="H120" s="40"/>
      <c r="I120" s="40"/>
      <c r="J120" s="40"/>
      <c r="K120" s="40"/>
    </row>
    <row r="121" spans="2:11" s="11" customFormat="1">
      <c r="B121" s="66" t="s">
        <v>256</v>
      </c>
      <c r="C121" s="42"/>
      <c r="D121" s="67"/>
      <c r="E121" s="67"/>
      <c r="F121" s="50"/>
      <c r="G121" s="51"/>
      <c r="H121" s="40"/>
      <c r="I121" s="40"/>
      <c r="J121" s="40"/>
      <c r="K121" s="40"/>
    </row>
    <row r="122" spans="2:11" s="11" customFormat="1">
      <c r="B122" s="66" t="s">
        <v>257</v>
      </c>
      <c r="C122" s="42"/>
      <c r="D122" s="67"/>
      <c r="E122" s="67"/>
      <c r="F122" s="50"/>
      <c r="G122" s="51"/>
      <c r="H122" s="40"/>
      <c r="I122" s="40"/>
      <c r="J122" s="40"/>
      <c r="K122" s="40"/>
    </row>
    <row r="123" spans="2:11" s="11" customFormat="1">
      <c r="B123" s="66" t="s">
        <v>258</v>
      </c>
      <c r="C123" s="42"/>
      <c r="D123" s="67"/>
      <c r="E123" s="67"/>
      <c r="F123" s="50"/>
      <c r="G123" s="51"/>
      <c r="H123" s="40"/>
      <c r="I123" s="40"/>
      <c r="J123" s="40"/>
      <c r="K123" s="40"/>
    </row>
    <row r="124" spans="2:11" s="11" customFormat="1">
      <c r="B124" s="66" t="s">
        <v>315</v>
      </c>
      <c r="C124" s="42"/>
      <c r="D124" s="67"/>
      <c r="E124" s="67"/>
      <c r="F124" s="50"/>
      <c r="G124" s="51"/>
      <c r="H124" s="40"/>
      <c r="I124" s="40"/>
      <c r="J124" s="40"/>
      <c r="K124" s="40"/>
    </row>
    <row r="125" spans="2:11" s="11" customFormat="1">
      <c r="B125" s="64"/>
      <c r="C125" s="42"/>
      <c r="D125" s="67"/>
      <c r="E125" s="67"/>
      <c r="F125" s="50"/>
      <c r="G125" s="51"/>
      <c r="H125" s="40"/>
      <c r="I125" s="40"/>
      <c r="J125" s="40"/>
      <c r="K125" s="40"/>
    </row>
    <row r="126" spans="2:11" s="11" customFormat="1">
      <c r="B126" s="49" t="s">
        <v>484</v>
      </c>
      <c r="C126" s="42"/>
      <c r="D126" s="67"/>
      <c r="E126" s="67"/>
      <c r="F126" s="50"/>
      <c r="G126" s="51"/>
      <c r="H126" s="40"/>
      <c r="I126" s="40"/>
      <c r="J126" s="40"/>
      <c r="K126" s="40"/>
    </row>
    <row r="127" spans="2:11" s="11" customFormat="1">
      <c r="B127" s="64" t="s">
        <v>171</v>
      </c>
      <c r="C127" s="42" t="s">
        <v>20</v>
      </c>
      <c r="D127" s="67">
        <v>583</v>
      </c>
      <c r="E127" s="67"/>
      <c r="F127" s="50"/>
      <c r="G127" s="51" t="str">
        <f>IF(F127="","",F127*E127)</f>
        <v/>
      </c>
      <c r="H127" s="40"/>
      <c r="I127" s="40"/>
      <c r="J127" s="40"/>
      <c r="K127" s="40"/>
    </row>
    <row r="128" spans="2:11" s="11" customFormat="1">
      <c r="B128" s="66" t="s">
        <v>109</v>
      </c>
      <c r="C128" s="42"/>
      <c r="D128" s="67"/>
      <c r="E128" s="67"/>
      <c r="F128" s="50"/>
      <c r="G128" s="51"/>
      <c r="H128" s="40"/>
      <c r="I128" s="40"/>
      <c r="J128" s="40"/>
      <c r="K128" s="40"/>
    </row>
    <row r="129" spans="2:11" s="11" customFormat="1">
      <c r="B129" s="66" t="s">
        <v>110</v>
      </c>
      <c r="C129" s="42"/>
      <c r="D129" s="67"/>
      <c r="E129" s="67"/>
      <c r="F129" s="50"/>
      <c r="G129" s="51"/>
      <c r="H129" s="40"/>
      <c r="I129" s="40"/>
      <c r="J129" s="40"/>
      <c r="K129" s="40"/>
    </row>
    <row r="130" spans="2:11" s="11" customFormat="1">
      <c r="B130" s="66" t="s">
        <v>111</v>
      </c>
      <c r="C130" s="42"/>
      <c r="D130" s="67"/>
      <c r="E130" s="67"/>
      <c r="F130" s="50"/>
      <c r="G130" s="51"/>
      <c r="H130" s="40"/>
      <c r="I130" s="40"/>
      <c r="J130" s="40"/>
      <c r="K130" s="40"/>
    </row>
    <row r="131" spans="2:11" s="11" customFormat="1">
      <c r="B131" s="66" t="s">
        <v>96</v>
      </c>
      <c r="C131" s="42"/>
      <c r="D131" s="67"/>
      <c r="E131" s="67"/>
      <c r="F131" s="50"/>
      <c r="G131" s="51"/>
      <c r="H131" s="40"/>
      <c r="I131" s="40"/>
      <c r="J131" s="40"/>
      <c r="K131" s="40"/>
    </row>
    <row r="132" spans="2:11" s="11" customFormat="1">
      <c r="B132" s="66" t="s">
        <v>112</v>
      </c>
      <c r="C132" s="42"/>
      <c r="D132" s="67"/>
      <c r="E132" s="67"/>
      <c r="F132" s="50"/>
      <c r="G132" s="51"/>
      <c r="H132" s="40"/>
      <c r="I132" s="40"/>
      <c r="J132" s="40"/>
      <c r="K132" s="40"/>
    </row>
    <row r="133" spans="2:11" s="11" customFormat="1">
      <c r="B133" s="66" t="s">
        <v>169</v>
      </c>
      <c r="C133" s="42"/>
      <c r="D133" s="67"/>
      <c r="E133" s="67"/>
      <c r="F133" s="50"/>
      <c r="G133" s="51"/>
      <c r="H133" s="40"/>
      <c r="I133" s="40"/>
      <c r="J133" s="40"/>
      <c r="K133" s="40"/>
    </row>
    <row r="134" spans="2:11" s="11" customFormat="1">
      <c r="B134" s="66" t="s">
        <v>113</v>
      </c>
      <c r="C134" s="42"/>
      <c r="D134" s="67"/>
      <c r="E134" s="67"/>
      <c r="F134" s="50"/>
      <c r="G134" s="51"/>
      <c r="H134" s="40"/>
      <c r="I134" s="40"/>
      <c r="J134" s="40"/>
      <c r="K134" s="40"/>
    </row>
    <row r="135" spans="2:11" s="11" customFormat="1">
      <c r="B135" s="66" t="s">
        <v>141</v>
      </c>
      <c r="C135" s="42"/>
      <c r="D135" s="67"/>
      <c r="E135" s="67"/>
      <c r="F135" s="50"/>
      <c r="G135" s="51"/>
      <c r="H135" s="40"/>
      <c r="I135" s="40"/>
      <c r="J135" s="40"/>
      <c r="K135" s="40"/>
    </row>
    <row r="136" spans="2:11" s="11" customFormat="1">
      <c r="B136" s="66" t="s">
        <v>105</v>
      </c>
      <c r="C136" s="42"/>
      <c r="D136" s="67"/>
      <c r="E136" s="67"/>
      <c r="F136" s="50"/>
      <c r="G136" s="51"/>
      <c r="H136" s="40"/>
      <c r="I136" s="40"/>
      <c r="J136" s="40"/>
      <c r="K136" s="40"/>
    </row>
    <row r="137" spans="2:11" s="11" customFormat="1">
      <c r="B137" s="66" t="s">
        <v>142</v>
      </c>
      <c r="C137" s="42"/>
      <c r="D137" s="67"/>
      <c r="E137" s="67"/>
      <c r="F137" s="50"/>
      <c r="G137" s="51"/>
      <c r="H137" s="40"/>
      <c r="I137" s="40"/>
      <c r="J137" s="40"/>
      <c r="K137" s="40"/>
    </row>
    <row r="138" spans="2:11" s="11" customFormat="1">
      <c r="B138" s="66" t="s">
        <v>97</v>
      </c>
      <c r="C138" s="42"/>
      <c r="D138" s="67"/>
      <c r="E138" s="67"/>
      <c r="F138" s="50"/>
      <c r="G138" s="51"/>
      <c r="H138" s="40"/>
      <c r="I138" s="40"/>
      <c r="J138" s="40"/>
      <c r="K138" s="40"/>
    </row>
    <row r="139" spans="2:11" s="11" customFormat="1">
      <c r="B139" s="66" t="s">
        <v>98</v>
      </c>
      <c r="C139" s="42"/>
      <c r="D139" s="67"/>
      <c r="E139" s="67"/>
      <c r="F139" s="50"/>
      <c r="G139" s="51"/>
      <c r="H139" s="40"/>
      <c r="I139" s="40"/>
      <c r="J139" s="40"/>
      <c r="K139" s="40"/>
    </row>
    <row r="140" spans="2:11" s="11" customFormat="1">
      <c r="B140" s="66" t="s">
        <v>170</v>
      </c>
      <c r="C140" s="42"/>
      <c r="D140" s="67"/>
      <c r="E140" s="67"/>
      <c r="F140" s="50"/>
      <c r="G140" s="51"/>
      <c r="H140" s="40"/>
      <c r="I140" s="40"/>
      <c r="J140" s="40"/>
      <c r="K140" s="40"/>
    </row>
    <row r="141" spans="2:11" s="11" customFormat="1">
      <c r="B141" s="66" t="s">
        <v>99</v>
      </c>
      <c r="C141" s="42"/>
      <c r="D141" s="67"/>
      <c r="E141" s="67"/>
      <c r="F141" s="50"/>
      <c r="G141" s="51"/>
      <c r="H141" s="40"/>
      <c r="I141" s="40"/>
      <c r="J141" s="40"/>
      <c r="K141" s="40"/>
    </row>
    <row r="142" spans="2:11" s="11" customFormat="1">
      <c r="B142" s="66" t="s">
        <v>100</v>
      </c>
      <c r="C142" s="42"/>
      <c r="D142" s="67"/>
      <c r="E142" s="67"/>
      <c r="F142" s="50"/>
      <c r="G142" s="51"/>
      <c r="H142" s="40"/>
      <c r="I142" s="40"/>
      <c r="J142" s="40"/>
      <c r="K142" s="40"/>
    </row>
    <row r="143" spans="2:11" s="11" customFormat="1">
      <c r="B143" s="66" t="s">
        <v>106</v>
      </c>
      <c r="C143" s="42"/>
      <c r="D143" s="67"/>
      <c r="E143" s="67"/>
      <c r="F143" s="50"/>
      <c r="G143" s="51"/>
      <c r="H143" s="40"/>
      <c r="I143" s="40"/>
      <c r="J143" s="40"/>
      <c r="K143" s="40"/>
    </row>
    <row r="144" spans="2:11" s="11" customFormat="1">
      <c r="B144" s="66" t="s">
        <v>107</v>
      </c>
      <c r="C144" s="42"/>
      <c r="D144" s="67"/>
      <c r="E144" s="67"/>
      <c r="F144" s="50"/>
      <c r="G144" s="51"/>
      <c r="H144" s="40"/>
      <c r="I144" s="40"/>
      <c r="J144" s="40"/>
      <c r="K144" s="40"/>
    </row>
    <row r="145" spans="2:11" s="11" customFormat="1">
      <c r="B145" s="66" t="s">
        <v>108</v>
      </c>
      <c r="C145" s="42"/>
      <c r="D145" s="67"/>
      <c r="E145" s="67"/>
      <c r="F145" s="50"/>
      <c r="G145" s="51"/>
      <c r="H145" s="40"/>
      <c r="I145" s="40"/>
      <c r="J145" s="40"/>
      <c r="K145" s="40"/>
    </row>
    <row r="146" spans="2:11" s="11" customFormat="1">
      <c r="B146" s="66" t="s">
        <v>101</v>
      </c>
      <c r="C146" s="42"/>
      <c r="D146" s="67"/>
      <c r="E146" s="67"/>
      <c r="F146" s="50"/>
      <c r="G146" s="51"/>
      <c r="H146" s="40"/>
      <c r="I146" s="40"/>
      <c r="J146" s="40"/>
      <c r="K146" s="40"/>
    </row>
    <row r="147" spans="2:11" s="11" customFormat="1">
      <c r="B147" s="66" t="s">
        <v>102</v>
      </c>
      <c r="C147" s="42"/>
      <c r="D147" s="67"/>
      <c r="E147" s="67"/>
      <c r="F147" s="50"/>
      <c r="G147" s="51"/>
      <c r="H147" s="40"/>
      <c r="I147" s="40"/>
      <c r="J147" s="40"/>
      <c r="K147" s="40"/>
    </row>
    <row r="148" spans="2:11" s="11" customFormat="1">
      <c r="B148" s="66" t="s">
        <v>143</v>
      </c>
      <c r="C148" s="42"/>
      <c r="D148" s="67"/>
      <c r="E148" s="67"/>
      <c r="F148" s="50"/>
      <c r="G148" s="51"/>
      <c r="H148" s="40"/>
      <c r="I148" s="40"/>
      <c r="J148" s="40"/>
      <c r="K148" s="40"/>
    </row>
    <row r="149" spans="2:11" s="11" customFormat="1">
      <c r="B149" s="66" t="s">
        <v>103</v>
      </c>
      <c r="C149" s="42"/>
      <c r="D149" s="67"/>
      <c r="E149" s="67"/>
      <c r="F149" s="50"/>
      <c r="G149" s="51"/>
      <c r="H149" s="40"/>
      <c r="I149" s="40"/>
      <c r="J149" s="40"/>
      <c r="K149" s="40"/>
    </row>
    <row r="150" spans="2:11" s="11" customFormat="1">
      <c r="B150" s="66" t="s">
        <v>256</v>
      </c>
      <c r="C150" s="42"/>
      <c r="D150" s="67"/>
      <c r="E150" s="67"/>
      <c r="F150" s="50"/>
      <c r="G150" s="51"/>
      <c r="H150" s="40"/>
      <c r="I150" s="40"/>
      <c r="J150" s="40"/>
      <c r="K150" s="40"/>
    </row>
    <row r="151" spans="2:11" s="11" customFormat="1">
      <c r="B151" s="66" t="s">
        <v>257</v>
      </c>
      <c r="C151" s="42"/>
      <c r="D151" s="67"/>
      <c r="E151" s="67"/>
      <c r="F151" s="50"/>
      <c r="G151" s="51"/>
      <c r="H151" s="40"/>
      <c r="I151" s="40"/>
      <c r="J151" s="40"/>
      <c r="K151" s="40"/>
    </row>
    <row r="152" spans="2:11" s="11" customFormat="1">
      <c r="B152" s="66" t="s">
        <v>258</v>
      </c>
      <c r="C152" s="42"/>
      <c r="D152" s="67"/>
      <c r="E152" s="67"/>
      <c r="F152" s="50"/>
      <c r="G152" s="51"/>
      <c r="H152" s="40"/>
      <c r="I152" s="40"/>
      <c r="J152" s="40"/>
      <c r="K152" s="40"/>
    </row>
    <row r="153" spans="2:11" s="11" customFormat="1">
      <c r="B153" s="66" t="s">
        <v>315</v>
      </c>
      <c r="C153" s="42"/>
      <c r="D153" s="67"/>
      <c r="E153" s="67"/>
      <c r="F153" s="50"/>
      <c r="G153" s="51"/>
      <c r="H153" s="40"/>
      <c r="I153" s="40"/>
      <c r="J153" s="40"/>
      <c r="K153" s="40"/>
    </row>
    <row r="154" spans="2:11" s="11" customFormat="1">
      <c r="B154" s="64"/>
      <c r="C154" s="42"/>
      <c r="D154" s="67"/>
      <c r="E154" s="67"/>
      <c r="F154" s="50"/>
      <c r="G154" s="51"/>
      <c r="H154" s="40"/>
      <c r="I154" s="40"/>
      <c r="J154" s="40"/>
      <c r="K154" s="40"/>
    </row>
    <row r="155" spans="2:11" s="11" customFormat="1">
      <c r="B155" s="49" t="s">
        <v>485</v>
      </c>
      <c r="C155" s="42"/>
      <c r="D155" s="67"/>
      <c r="E155" s="67"/>
      <c r="F155" s="50"/>
      <c r="G155" s="51"/>
      <c r="H155" s="40"/>
      <c r="I155" s="40"/>
      <c r="J155" s="40"/>
      <c r="K155" s="40"/>
    </row>
    <row r="156" spans="2:11" s="11" customFormat="1">
      <c r="B156" s="64" t="s">
        <v>145</v>
      </c>
      <c r="C156" s="42" t="s">
        <v>29</v>
      </c>
      <c r="D156" s="67">
        <v>1</v>
      </c>
      <c r="E156" s="67"/>
      <c r="F156" s="50"/>
      <c r="G156" s="51" t="str">
        <f t="shared" ref="G156" si="12">IF(F156="","",F156*E156)</f>
        <v/>
      </c>
      <c r="H156" s="40"/>
      <c r="I156" s="40"/>
      <c r="J156" s="40"/>
      <c r="K156" s="40"/>
    </row>
    <row r="157" spans="2:11" s="11" customFormat="1">
      <c r="B157" s="64"/>
      <c r="C157" s="42"/>
      <c r="D157" s="67"/>
      <c r="E157" s="67"/>
      <c r="F157" s="50"/>
      <c r="G157" s="51"/>
      <c r="H157" s="40"/>
      <c r="I157" s="40"/>
      <c r="J157" s="40"/>
      <c r="K157" s="40"/>
    </row>
    <row r="158" spans="2:11" s="11" customFormat="1">
      <c r="B158" s="49" t="s">
        <v>486</v>
      </c>
      <c r="C158" s="42"/>
      <c r="D158" s="67"/>
      <c r="E158" s="67"/>
      <c r="F158" s="50"/>
      <c r="G158" s="51"/>
      <c r="H158" s="40"/>
      <c r="I158" s="40"/>
      <c r="J158" s="40"/>
      <c r="K158" s="40"/>
    </row>
    <row r="159" spans="2:11" s="11" customFormat="1">
      <c r="B159" s="76" t="s">
        <v>146</v>
      </c>
      <c r="C159" s="42" t="s">
        <v>29</v>
      </c>
      <c r="D159" s="67">
        <v>12</v>
      </c>
      <c r="E159" s="67"/>
      <c r="F159" s="50"/>
      <c r="G159" s="51" t="str">
        <f t="shared" ref="G159" si="13">IF(F159="","",F159*E159)</f>
        <v/>
      </c>
      <c r="H159" s="40"/>
      <c r="I159" s="40"/>
      <c r="J159" s="40"/>
      <c r="K159" s="40"/>
    </row>
    <row r="160" spans="2:11" s="11" customFormat="1">
      <c r="B160" s="87" t="s">
        <v>172</v>
      </c>
      <c r="C160" s="42"/>
      <c r="D160" s="67"/>
      <c r="E160" s="67"/>
      <c r="F160" s="50"/>
      <c r="G160" s="51"/>
      <c r="H160" s="40"/>
      <c r="I160" s="40"/>
      <c r="J160" s="40"/>
      <c r="K160" s="40"/>
    </row>
    <row r="161" spans="2:11" s="11" customFormat="1">
      <c r="B161" s="97" t="s">
        <v>173</v>
      </c>
      <c r="C161" s="42"/>
      <c r="D161" s="67"/>
      <c r="E161" s="67"/>
      <c r="F161" s="50"/>
      <c r="G161" s="51"/>
      <c r="H161" s="40"/>
      <c r="I161" s="40"/>
      <c r="J161" s="40"/>
      <c r="K161" s="40"/>
    </row>
    <row r="162" spans="2:11" s="11" customFormat="1">
      <c r="B162" s="87" t="s">
        <v>260</v>
      </c>
      <c r="C162" s="42"/>
      <c r="D162" s="67"/>
      <c r="E162" s="67"/>
      <c r="F162" s="50"/>
      <c r="G162" s="51"/>
      <c r="H162" s="40"/>
      <c r="I162" s="40"/>
      <c r="J162" s="40"/>
      <c r="K162" s="40"/>
    </row>
    <row r="163" spans="2:11" s="11" customFormat="1">
      <c r="B163" s="97" t="s">
        <v>67</v>
      </c>
      <c r="C163" s="42"/>
      <c r="D163" s="67"/>
      <c r="E163" s="67"/>
      <c r="F163" s="50"/>
      <c r="G163" s="51"/>
      <c r="H163" s="40"/>
      <c r="I163" s="40"/>
      <c r="J163" s="40"/>
      <c r="K163" s="40"/>
    </row>
    <row r="164" spans="2:11" s="11" customFormat="1">
      <c r="B164" s="97" t="s">
        <v>174</v>
      </c>
      <c r="C164" s="42"/>
      <c r="D164" s="67"/>
      <c r="E164" s="67"/>
      <c r="F164" s="50"/>
      <c r="G164" s="51"/>
      <c r="H164" s="40"/>
      <c r="I164" s="40"/>
      <c r="J164" s="40"/>
      <c r="K164" s="40"/>
    </row>
    <row r="165" spans="2:11" s="11" customFormat="1">
      <c r="B165" s="97" t="s">
        <v>68</v>
      </c>
      <c r="C165" s="42"/>
      <c r="D165" s="67"/>
      <c r="E165" s="67"/>
      <c r="F165" s="50"/>
      <c r="G165" s="51"/>
      <c r="H165" s="40"/>
      <c r="I165" s="40"/>
      <c r="J165" s="40"/>
      <c r="K165" s="40"/>
    </row>
    <row r="166" spans="2:11" s="11" customFormat="1">
      <c r="B166" s="97" t="s">
        <v>175</v>
      </c>
      <c r="C166" s="42"/>
      <c r="D166" s="67"/>
      <c r="E166" s="67"/>
      <c r="F166" s="50"/>
      <c r="G166" s="51"/>
      <c r="H166" s="40"/>
      <c r="I166" s="40"/>
      <c r="J166" s="40"/>
      <c r="K166" s="40"/>
    </row>
    <row r="167" spans="2:11" s="11" customFormat="1">
      <c r="B167" s="97" t="s">
        <v>69</v>
      </c>
      <c r="C167" s="42"/>
      <c r="D167" s="67"/>
      <c r="E167" s="67"/>
      <c r="F167" s="50"/>
      <c r="G167" s="51"/>
      <c r="H167" s="40"/>
      <c r="I167" s="40"/>
      <c r="J167" s="40"/>
      <c r="K167" s="40"/>
    </row>
    <row r="168" spans="2:11" s="11" customFormat="1">
      <c r="B168" s="87" t="s">
        <v>70</v>
      </c>
      <c r="C168" s="42"/>
      <c r="D168" s="67"/>
      <c r="E168" s="67"/>
      <c r="F168" s="50"/>
      <c r="G168" s="51"/>
      <c r="H168" s="40"/>
      <c r="I168" s="40"/>
      <c r="J168" s="40"/>
      <c r="K168" s="40"/>
    </row>
    <row r="169" spans="2:11" s="11" customFormat="1">
      <c r="B169" s="87" t="s">
        <v>71</v>
      </c>
      <c r="C169" s="42"/>
      <c r="D169" s="67"/>
      <c r="E169" s="67"/>
      <c r="F169" s="50"/>
      <c r="G169" s="51"/>
      <c r="H169" s="40"/>
      <c r="I169" s="40"/>
      <c r="J169" s="40"/>
      <c r="K169" s="40"/>
    </row>
    <row r="170" spans="2:11" s="11" customFormat="1">
      <c r="B170" s="87"/>
      <c r="C170" s="42"/>
      <c r="D170" s="67"/>
      <c r="E170" s="67"/>
      <c r="F170" s="50"/>
      <c r="G170" s="51"/>
      <c r="H170" s="40"/>
      <c r="I170" s="40"/>
      <c r="J170" s="40"/>
      <c r="K170" s="40"/>
    </row>
    <row r="171" spans="2:11" s="11" customFormat="1">
      <c r="B171" s="49" t="s">
        <v>487</v>
      </c>
      <c r="C171" s="42"/>
      <c r="D171" s="67"/>
      <c r="E171" s="67"/>
      <c r="F171" s="50"/>
      <c r="G171" s="51"/>
      <c r="H171" s="40"/>
      <c r="I171" s="40"/>
      <c r="J171" s="40"/>
      <c r="K171" s="40"/>
    </row>
    <row r="172" spans="2:11" s="11" customFormat="1">
      <c r="B172" s="76" t="s">
        <v>176</v>
      </c>
      <c r="C172" s="42" t="s">
        <v>21</v>
      </c>
      <c r="D172" s="67">
        <v>1</v>
      </c>
      <c r="E172" s="67"/>
      <c r="F172" s="50"/>
      <c r="G172" s="51" t="str">
        <f t="shared" ref="G172" si="14">IF(F172="","",F172*E172)</f>
        <v/>
      </c>
      <c r="H172" s="40"/>
      <c r="I172" s="40"/>
      <c r="J172" s="40"/>
      <c r="K172" s="40"/>
    </row>
    <row r="173" spans="2:11" s="11" customFormat="1">
      <c r="B173" s="95"/>
      <c r="C173" s="42"/>
      <c r="D173" s="67"/>
      <c r="E173" s="67"/>
      <c r="F173" s="50"/>
      <c r="G173" s="51"/>
      <c r="H173" s="40"/>
      <c r="I173" s="40"/>
      <c r="J173" s="40"/>
      <c r="K173" s="40"/>
    </row>
    <row r="174" spans="2:11" s="11" customFormat="1">
      <c r="B174" s="52"/>
      <c r="C174" s="42"/>
      <c r="D174" s="67"/>
      <c r="E174" s="67"/>
      <c r="F174" s="44"/>
      <c r="G174" s="44"/>
      <c r="H174" s="40"/>
      <c r="I174" s="40"/>
      <c r="J174" s="40"/>
      <c r="K174" s="40"/>
    </row>
    <row r="175" spans="2:11" ht="23.4">
      <c r="B175" s="53" t="s">
        <v>13</v>
      </c>
      <c r="C175" s="54"/>
      <c r="D175" s="67"/>
      <c r="E175" s="67"/>
      <c r="F175" s="55"/>
      <c r="G175" s="55">
        <f>SUM(G32:G174)</f>
        <v>0</v>
      </c>
    </row>
    <row r="176" spans="2:11" ht="23.4">
      <c r="B176" s="56"/>
      <c r="C176" s="54"/>
      <c r="D176" s="67"/>
      <c r="E176" s="67"/>
      <c r="F176" s="55"/>
      <c r="G176" s="55"/>
    </row>
    <row r="177" spans="2:11" ht="23.4">
      <c r="B177" s="57" t="s">
        <v>14</v>
      </c>
      <c r="C177" s="54"/>
      <c r="D177" s="88"/>
      <c r="E177" s="88"/>
      <c r="F177" s="58"/>
      <c r="G177" s="58">
        <f>G175*0.2</f>
        <v>0</v>
      </c>
    </row>
    <row r="178" spans="2:11" ht="23.4">
      <c r="B178" s="56"/>
      <c r="C178" s="54"/>
      <c r="D178" s="67"/>
      <c r="E178" s="67"/>
      <c r="F178" s="55"/>
      <c r="G178" s="55"/>
    </row>
    <row r="179" spans="2:11" ht="23.4">
      <c r="B179" s="53" t="s">
        <v>15</v>
      </c>
      <c r="C179" s="54"/>
      <c r="D179" s="67"/>
      <c r="E179" s="67"/>
      <c r="F179" s="55"/>
      <c r="G179" s="55">
        <f>G175+G177</f>
        <v>0</v>
      </c>
    </row>
    <row r="180" spans="2:11" s="11" customFormat="1">
      <c r="B180" s="49"/>
      <c r="C180" s="42"/>
      <c r="D180" s="67"/>
      <c r="E180" s="67"/>
      <c r="F180" s="44"/>
      <c r="G180" s="44"/>
      <c r="H180" s="40"/>
      <c r="I180" s="40"/>
      <c r="J180" s="40"/>
      <c r="K180" s="40"/>
    </row>
    <row r="181" spans="2:11" s="11" customFormat="1">
      <c r="B181" s="49"/>
      <c r="C181" s="42"/>
      <c r="D181" s="43"/>
      <c r="E181" s="43"/>
      <c r="F181" s="44"/>
      <c r="G181" s="44"/>
      <c r="H181" s="40"/>
      <c r="I181" s="40"/>
      <c r="J181" s="40"/>
      <c r="K181" s="40"/>
    </row>
    <row r="182" spans="2:11">
      <c r="B182" s="59"/>
      <c r="C182" s="60"/>
      <c r="D182" s="60"/>
      <c r="E182" s="60"/>
      <c r="F182" s="61"/>
      <c r="G182" s="61"/>
    </row>
    <row r="183" spans="2:11">
      <c r="F183" s="6"/>
    </row>
    <row r="184" spans="2:11">
      <c r="F184" s="6"/>
    </row>
    <row r="185" spans="2:11">
      <c r="F185" s="6"/>
    </row>
    <row r="186" spans="2:11">
      <c r="F186" s="6"/>
    </row>
    <row r="187" spans="2:11">
      <c r="F187" s="6"/>
    </row>
    <row r="188" spans="2:11">
      <c r="F188" s="6"/>
    </row>
    <row r="189" spans="2:11">
      <c r="F189" s="6"/>
    </row>
    <row r="190" spans="2:11">
      <c r="F190" s="6"/>
    </row>
    <row r="191" spans="2:11">
      <c r="F191" s="6"/>
    </row>
    <row r="192" spans="2:11">
      <c r="F192" s="6"/>
    </row>
    <row r="193" spans="1:15">
      <c r="F193" s="6"/>
    </row>
    <row r="194" spans="1:15">
      <c r="F194" s="6"/>
    </row>
    <row r="195" spans="1:15">
      <c r="F195" s="6"/>
    </row>
    <row r="196" spans="1:15" s="6" customFormat="1">
      <c r="A196" s="2"/>
      <c r="B196" s="2"/>
      <c r="C196" s="3"/>
      <c r="D196" s="62"/>
      <c r="E196" s="62"/>
      <c r="H196" s="2"/>
      <c r="I196" s="2"/>
      <c r="J196" s="2"/>
      <c r="K196" s="2"/>
      <c r="L196" s="2"/>
      <c r="M196" s="2"/>
      <c r="N196" s="2"/>
      <c r="O196" s="2"/>
    </row>
    <row r="197" spans="1:15" s="6" customFormat="1">
      <c r="A197" s="2"/>
      <c r="B197" s="2"/>
      <c r="C197" s="3"/>
      <c r="D197" s="62"/>
      <c r="E197" s="62"/>
      <c r="H197" s="2"/>
      <c r="I197" s="2"/>
      <c r="J197" s="2"/>
      <c r="K197" s="2"/>
      <c r="L197" s="2"/>
      <c r="M197" s="2"/>
      <c r="N197" s="2"/>
      <c r="O197" s="2"/>
    </row>
    <row r="198" spans="1:15" s="6" customFormat="1">
      <c r="A198" s="2"/>
      <c r="B198" s="2"/>
      <c r="C198" s="3"/>
      <c r="D198" s="62"/>
      <c r="E198" s="62"/>
      <c r="H198" s="2"/>
      <c r="I198" s="2"/>
      <c r="J198" s="2"/>
      <c r="K198" s="2"/>
      <c r="L198" s="2"/>
      <c r="M198" s="2"/>
      <c r="N198" s="2"/>
      <c r="O198" s="2"/>
    </row>
    <row r="199" spans="1:15" s="6" customFormat="1">
      <c r="A199" s="2"/>
      <c r="B199" s="2"/>
      <c r="C199" s="3"/>
      <c r="D199" s="62"/>
      <c r="E199" s="62"/>
      <c r="H199" s="2"/>
      <c r="I199" s="2"/>
      <c r="J199" s="2"/>
      <c r="K199" s="2"/>
      <c r="L199" s="2"/>
      <c r="M199" s="2"/>
      <c r="N199" s="2"/>
      <c r="O199" s="2"/>
    </row>
    <row r="200" spans="1:15" s="6" customFormat="1">
      <c r="A200" s="2"/>
      <c r="B200" s="2"/>
      <c r="C200" s="3"/>
      <c r="D200" s="62"/>
      <c r="E200" s="62"/>
      <c r="H200" s="2"/>
      <c r="I200" s="2"/>
      <c r="J200" s="2"/>
      <c r="K200" s="2"/>
      <c r="L200" s="2"/>
      <c r="M200" s="2"/>
      <c r="N200" s="2"/>
      <c r="O200" s="2"/>
    </row>
    <row r="201" spans="1:15" s="6" customFormat="1">
      <c r="A201" s="2"/>
      <c r="B201" s="2"/>
      <c r="C201" s="3"/>
      <c r="D201" s="62"/>
      <c r="E201" s="62"/>
      <c r="H201" s="2"/>
      <c r="I201" s="2"/>
      <c r="J201" s="2"/>
      <c r="K201" s="2"/>
      <c r="L201" s="2"/>
      <c r="M201" s="2"/>
      <c r="N201" s="2"/>
      <c r="O201" s="2"/>
    </row>
    <row r="202" spans="1:15" s="6" customFormat="1">
      <c r="A202" s="2"/>
      <c r="B202" s="2"/>
      <c r="C202" s="3"/>
      <c r="D202" s="62"/>
      <c r="E202" s="62"/>
      <c r="H202" s="2"/>
      <c r="I202" s="2"/>
      <c r="J202" s="2"/>
      <c r="K202" s="2"/>
      <c r="L202" s="2"/>
      <c r="M202" s="2"/>
      <c r="N202" s="2"/>
      <c r="O202" s="2"/>
    </row>
    <row r="203" spans="1:15" s="6" customFormat="1">
      <c r="A203" s="2"/>
      <c r="B203" s="2"/>
      <c r="C203" s="3"/>
      <c r="D203" s="62"/>
      <c r="E203" s="62"/>
      <c r="H203" s="2"/>
      <c r="I203" s="2"/>
      <c r="J203" s="2"/>
      <c r="K203" s="2"/>
      <c r="L203" s="2"/>
      <c r="M203" s="2"/>
      <c r="N203" s="2"/>
      <c r="O203" s="2"/>
    </row>
    <row r="204" spans="1:15" s="6" customFormat="1">
      <c r="A204" s="2"/>
      <c r="B204" s="2"/>
      <c r="C204" s="3"/>
      <c r="D204" s="62"/>
      <c r="E204" s="62"/>
      <c r="H204" s="2"/>
      <c r="I204" s="2"/>
      <c r="J204" s="2"/>
      <c r="K204" s="2"/>
      <c r="L204" s="2"/>
      <c r="M204" s="2"/>
      <c r="N204" s="2"/>
      <c r="O204" s="2"/>
    </row>
    <row r="205" spans="1:15" s="6" customFormat="1">
      <c r="A205" s="2"/>
      <c r="B205" s="2"/>
      <c r="C205" s="3"/>
      <c r="D205" s="62"/>
      <c r="E205" s="62"/>
      <c r="H205" s="2"/>
      <c r="I205" s="2"/>
      <c r="J205" s="2"/>
      <c r="K205" s="2"/>
      <c r="L205" s="2"/>
      <c r="M205" s="2"/>
      <c r="N205" s="2"/>
      <c r="O205" s="2"/>
    </row>
    <row r="206" spans="1:15" s="6" customFormat="1">
      <c r="A206" s="2"/>
      <c r="B206" s="2"/>
      <c r="C206" s="3"/>
      <c r="D206" s="62"/>
      <c r="E206" s="62"/>
      <c r="H206" s="2"/>
      <c r="I206" s="2"/>
      <c r="J206" s="2"/>
      <c r="K206" s="2"/>
      <c r="L206" s="2"/>
      <c r="M206" s="2"/>
      <c r="N206" s="2"/>
      <c r="O206" s="2"/>
    </row>
    <row r="207" spans="1:15" s="6" customFormat="1">
      <c r="A207" s="2"/>
      <c r="B207" s="2"/>
      <c r="C207" s="3"/>
      <c r="D207" s="62"/>
      <c r="E207" s="62"/>
      <c r="H207" s="2"/>
      <c r="I207" s="2"/>
      <c r="J207" s="2"/>
      <c r="K207" s="2"/>
      <c r="L207" s="2"/>
      <c r="M207" s="2"/>
      <c r="N207" s="2"/>
      <c r="O207" s="2"/>
    </row>
    <row r="208" spans="1:15" s="6" customFormat="1">
      <c r="A208" s="2"/>
      <c r="B208" s="2"/>
      <c r="C208" s="3"/>
      <c r="D208" s="62"/>
      <c r="E208" s="62"/>
      <c r="H208" s="2"/>
      <c r="I208" s="2"/>
      <c r="J208" s="2"/>
      <c r="K208" s="2"/>
      <c r="L208" s="2"/>
      <c r="M208" s="2"/>
      <c r="N208" s="2"/>
      <c r="O208" s="2"/>
    </row>
    <row r="209" spans="1:15" s="6" customFormat="1">
      <c r="A209" s="2"/>
      <c r="B209" s="2"/>
      <c r="C209" s="3"/>
      <c r="D209" s="62"/>
      <c r="E209" s="62"/>
      <c r="H209" s="2"/>
      <c r="I209" s="2"/>
      <c r="J209" s="2"/>
      <c r="K209" s="2"/>
      <c r="L209" s="2"/>
      <c r="M209" s="2"/>
      <c r="N209" s="2"/>
      <c r="O209" s="2"/>
    </row>
    <row r="210" spans="1:15" s="6" customFormat="1">
      <c r="A210" s="2"/>
      <c r="B210" s="2"/>
      <c r="C210" s="3"/>
      <c r="D210" s="62"/>
      <c r="E210" s="62"/>
      <c r="H210" s="2"/>
      <c r="I210" s="2"/>
      <c r="J210" s="2"/>
      <c r="K210" s="2"/>
      <c r="L210" s="2"/>
      <c r="M210" s="2"/>
      <c r="N210" s="2"/>
      <c r="O210" s="2"/>
    </row>
    <row r="211" spans="1:15" s="6" customFormat="1">
      <c r="A211" s="2"/>
      <c r="B211" s="2"/>
      <c r="C211" s="3"/>
      <c r="D211" s="62"/>
      <c r="E211" s="62"/>
      <c r="H211" s="2"/>
      <c r="I211" s="2"/>
      <c r="J211" s="2"/>
      <c r="K211" s="2"/>
      <c r="L211" s="2"/>
      <c r="M211" s="2"/>
      <c r="N211" s="2"/>
      <c r="O211" s="2"/>
    </row>
    <row r="212" spans="1:15" s="6" customFormat="1">
      <c r="A212" s="2"/>
      <c r="B212" s="2"/>
      <c r="C212" s="3"/>
      <c r="D212" s="62"/>
      <c r="E212" s="62"/>
      <c r="H212" s="2"/>
      <c r="I212" s="2"/>
      <c r="J212" s="2"/>
      <c r="K212" s="2"/>
      <c r="L212" s="2"/>
      <c r="M212" s="2"/>
      <c r="N212" s="2"/>
      <c r="O212" s="2"/>
    </row>
    <row r="213" spans="1:15" s="6" customFormat="1">
      <c r="A213" s="2"/>
      <c r="B213" s="2"/>
      <c r="C213" s="3"/>
      <c r="D213" s="62"/>
      <c r="E213" s="62"/>
      <c r="H213" s="2"/>
      <c r="I213" s="2"/>
      <c r="J213" s="2"/>
      <c r="K213" s="2"/>
      <c r="L213" s="2"/>
      <c r="M213" s="2"/>
      <c r="N213" s="2"/>
      <c r="O213" s="2"/>
    </row>
    <row r="214" spans="1:15" s="6" customFormat="1">
      <c r="A214" s="2"/>
      <c r="B214" s="2"/>
      <c r="C214" s="3"/>
      <c r="D214" s="62"/>
      <c r="E214" s="62"/>
      <c r="H214" s="2"/>
      <c r="I214" s="2"/>
      <c r="J214" s="2"/>
      <c r="K214" s="2"/>
      <c r="L214" s="2"/>
      <c r="M214" s="2"/>
      <c r="N214" s="2"/>
      <c r="O214" s="2"/>
    </row>
    <row r="215" spans="1:15" s="6" customFormat="1">
      <c r="A215" s="2"/>
      <c r="B215" s="2"/>
      <c r="C215" s="3"/>
      <c r="D215" s="62"/>
      <c r="E215" s="62"/>
      <c r="H215" s="2"/>
      <c r="I215" s="2"/>
      <c r="J215" s="2"/>
      <c r="K215" s="2"/>
      <c r="L215" s="2"/>
      <c r="M215" s="2"/>
      <c r="N215" s="2"/>
      <c r="O215" s="2"/>
    </row>
    <row r="216" spans="1:15" s="6" customFormat="1">
      <c r="A216" s="2"/>
      <c r="B216" s="2"/>
      <c r="C216" s="3"/>
      <c r="D216" s="62"/>
      <c r="E216" s="62"/>
      <c r="H216" s="2"/>
      <c r="I216" s="2"/>
      <c r="J216" s="2"/>
      <c r="K216" s="2"/>
      <c r="L216" s="2"/>
      <c r="M216" s="2"/>
      <c r="N216" s="2"/>
      <c r="O216" s="2"/>
    </row>
    <row r="217" spans="1:15" s="6" customFormat="1">
      <c r="A217" s="2"/>
      <c r="B217" s="2"/>
      <c r="C217" s="3"/>
      <c r="D217" s="62"/>
      <c r="E217" s="62"/>
      <c r="H217" s="2"/>
      <c r="I217" s="2"/>
      <c r="J217" s="2"/>
      <c r="K217" s="2"/>
      <c r="L217" s="2"/>
      <c r="M217" s="2"/>
      <c r="N217" s="2"/>
      <c r="O217" s="2"/>
    </row>
    <row r="218" spans="1:15" s="6" customFormat="1">
      <c r="A218" s="2"/>
      <c r="B218" s="2"/>
      <c r="C218" s="3"/>
      <c r="D218" s="62"/>
      <c r="E218" s="62"/>
      <c r="H218" s="2"/>
      <c r="I218" s="2"/>
      <c r="J218" s="2"/>
      <c r="K218" s="2"/>
      <c r="L218" s="2"/>
      <c r="M218" s="2"/>
      <c r="N218" s="2"/>
      <c r="O218" s="2"/>
    </row>
    <row r="219" spans="1:15" s="6" customFormat="1">
      <c r="A219" s="2"/>
      <c r="B219" s="2"/>
      <c r="C219" s="3"/>
      <c r="D219" s="62"/>
      <c r="E219" s="62"/>
      <c r="H219" s="2"/>
      <c r="I219" s="2"/>
      <c r="J219" s="2"/>
      <c r="K219" s="2"/>
      <c r="L219" s="2"/>
      <c r="M219" s="2"/>
      <c r="N219" s="2"/>
      <c r="O219" s="2"/>
    </row>
    <row r="220" spans="1:15" s="6" customFormat="1">
      <c r="A220" s="2"/>
      <c r="B220" s="2"/>
      <c r="C220" s="3"/>
      <c r="D220" s="62"/>
      <c r="E220" s="62"/>
      <c r="H220" s="2"/>
      <c r="I220" s="2"/>
      <c r="J220" s="2"/>
      <c r="K220" s="2"/>
      <c r="L220" s="2"/>
      <c r="M220" s="2"/>
      <c r="N220" s="2"/>
      <c r="O220" s="2"/>
    </row>
    <row r="221" spans="1:15" s="6" customFormat="1">
      <c r="A221" s="2"/>
      <c r="B221" s="2"/>
      <c r="C221" s="3"/>
      <c r="D221" s="62"/>
      <c r="E221" s="62"/>
      <c r="H221" s="2"/>
      <c r="I221" s="2"/>
      <c r="J221" s="2"/>
      <c r="K221" s="2"/>
      <c r="L221" s="2"/>
      <c r="M221" s="2"/>
      <c r="N221" s="2"/>
      <c r="O221" s="2"/>
    </row>
    <row r="222" spans="1:15" s="6" customFormat="1">
      <c r="A222" s="2"/>
      <c r="B222" s="2"/>
      <c r="C222" s="3"/>
      <c r="D222" s="62"/>
      <c r="E222" s="62"/>
      <c r="H222" s="2"/>
      <c r="I222" s="2"/>
      <c r="J222" s="2"/>
      <c r="K222" s="2"/>
      <c r="L222" s="2"/>
      <c r="M222" s="2"/>
      <c r="N222" s="2"/>
      <c r="O222" s="2"/>
    </row>
    <row r="223" spans="1:15" s="6" customFormat="1">
      <c r="A223" s="2"/>
      <c r="B223" s="2"/>
      <c r="C223" s="3"/>
      <c r="D223" s="62"/>
      <c r="E223" s="62"/>
      <c r="H223" s="2"/>
      <c r="I223" s="2"/>
      <c r="J223" s="2"/>
      <c r="K223" s="2"/>
      <c r="L223" s="2"/>
      <c r="M223" s="2"/>
      <c r="N223" s="2"/>
      <c r="O223" s="2"/>
    </row>
    <row r="224" spans="1:15" s="6" customFormat="1">
      <c r="A224" s="2"/>
      <c r="B224" s="2"/>
      <c r="C224" s="3"/>
      <c r="D224" s="62"/>
      <c r="E224" s="62"/>
      <c r="H224" s="2"/>
      <c r="I224" s="2"/>
      <c r="J224" s="2"/>
      <c r="K224" s="2"/>
      <c r="L224" s="2"/>
      <c r="M224" s="2"/>
      <c r="N224" s="2"/>
      <c r="O224" s="2"/>
    </row>
    <row r="225" spans="1:15" s="6" customFormat="1">
      <c r="A225" s="2"/>
      <c r="B225" s="2"/>
      <c r="C225" s="3"/>
      <c r="D225" s="62"/>
      <c r="E225" s="62"/>
      <c r="H225" s="2"/>
      <c r="I225" s="2"/>
      <c r="J225" s="2"/>
      <c r="K225" s="2"/>
      <c r="L225" s="2"/>
      <c r="M225" s="2"/>
      <c r="N225" s="2"/>
      <c r="O225" s="2"/>
    </row>
    <row r="226" spans="1:15" s="6" customFormat="1">
      <c r="A226" s="2"/>
      <c r="B226" s="2"/>
      <c r="C226" s="3"/>
      <c r="D226" s="62"/>
      <c r="E226" s="62"/>
      <c r="H226" s="2"/>
      <c r="I226" s="2"/>
      <c r="J226" s="2"/>
      <c r="K226" s="2"/>
      <c r="L226" s="2"/>
      <c r="M226" s="2"/>
      <c r="N226" s="2"/>
      <c r="O226" s="2"/>
    </row>
    <row r="227" spans="1:15" s="6" customFormat="1">
      <c r="A227" s="2"/>
      <c r="B227" s="2"/>
      <c r="C227" s="3"/>
      <c r="D227" s="62"/>
      <c r="E227" s="62"/>
      <c r="H227" s="2"/>
      <c r="I227" s="2"/>
      <c r="J227" s="2"/>
      <c r="K227" s="2"/>
      <c r="L227" s="2"/>
      <c r="M227" s="2"/>
      <c r="N227" s="2"/>
      <c r="O227" s="2"/>
    </row>
    <row r="228" spans="1:15" s="6" customFormat="1">
      <c r="A228" s="2"/>
      <c r="B228" s="2"/>
      <c r="C228" s="3"/>
      <c r="D228" s="62"/>
      <c r="E228" s="62"/>
      <c r="H228" s="2"/>
      <c r="I228" s="2"/>
      <c r="J228" s="2"/>
      <c r="K228" s="2"/>
      <c r="L228" s="2"/>
      <c r="M228" s="2"/>
      <c r="N228" s="2"/>
      <c r="O228" s="2"/>
    </row>
    <row r="229" spans="1:15" s="6" customFormat="1">
      <c r="A229" s="2"/>
      <c r="B229" s="2"/>
      <c r="C229" s="3"/>
      <c r="D229" s="62"/>
      <c r="E229" s="62"/>
      <c r="H229" s="2"/>
      <c r="I229" s="2"/>
      <c r="J229" s="2"/>
      <c r="K229" s="2"/>
      <c r="L229" s="2"/>
      <c r="M229" s="2"/>
      <c r="N229" s="2"/>
      <c r="O229" s="2"/>
    </row>
    <row r="230" spans="1:15" s="6" customFormat="1">
      <c r="A230" s="2"/>
      <c r="B230" s="2"/>
      <c r="C230" s="3"/>
      <c r="D230" s="62"/>
      <c r="E230" s="62"/>
      <c r="H230" s="2"/>
      <c r="I230" s="2"/>
      <c r="J230" s="2"/>
      <c r="K230" s="2"/>
      <c r="L230" s="2"/>
      <c r="M230" s="2"/>
      <c r="N230" s="2"/>
      <c r="O230" s="2"/>
    </row>
    <row r="231" spans="1:15" s="6" customFormat="1">
      <c r="A231" s="2"/>
      <c r="B231" s="2"/>
      <c r="C231" s="3"/>
      <c r="D231" s="62"/>
      <c r="E231" s="62"/>
      <c r="H231" s="2"/>
      <c r="I231" s="2"/>
      <c r="J231" s="2"/>
      <c r="K231" s="2"/>
      <c r="L231" s="2"/>
      <c r="M231" s="2"/>
      <c r="N231" s="2"/>
      <c r="O231" s="2"/>
    </row>
    <row r="232" spans="1:15" s="6" customFormat="1">
      <c r="A232" s="2"/>
      <c r="B232" s="2"/>
      <c r="C232" s="3"/>
      <c r="D232" s="62"/>
      <c r="E232" s="62"/>
      <c r="H232" s="2"/>
      <c r="I232" s="2"/>
      <c r="J232" s="2"/>
      <c r="K232" s="2"/>
      <c r="L232" s="2"/>
      <c r="M232" s="2"/>
      <c r="N232" s="2"/>
      <c r="O232" s="2"/>
    </row>
    <row r="233" spans="1:15" s="6" customFormat="1">
      <c r="A233" s="2"/>
      <c r="B233" s="2"/>
      <c r="C233" s="3"/>
      <c r="D233" s="62"/>
      <c r="E233" s="62"/>
      <c r="H233" s="2"/>
      <c r="I233" s="2"/>
      <c r="J233" s="2"/>
      <c r="K233" s="2"/>
      <c r="L233" s="2"/>
      <c r="M233" s="2"/>
      <c r="N233" s="2"/>
      <c r="O233" s="2"/>
    </row>
    <row r="234" spans="1:15" s="6" customFormat="1">
      <c r="A234" s="2"/>
      <c r="B234" s="2"/>
      <c r="C234" s="3"/>
      <c r="D234" s="62"/>
      <c r="E234" s="62"/>
      <c r="H234" s="2"/>
      <c r="I234" s="2"/>
      <c r="J234" s="2"/>
      <c r="K234" s="2"/>
      <c r="L234" s="2"/>
      <c r="M234" s="2"/>
      <c r="N234" s="2"/>
      <c r="O234" s="2"/>
    </row>
    <row r="235" spans="1:15" s="6" customFormat="1">
      <c r="A235" s="2"/>
      <c r="B235" s="2"/>
      <c r="C235" s="3"/>
      <c r="D235" s="62"/>
      <c r="E235" s="62"/>
      <c r="H235" s="2"/>
      <c r="I235" s="2"/>
      <c r="J235" s="2"/>
      <c r="K235" s="2"/>
      <c r="L235" s="2"/>
      <c r="M235" s="2"/>
      <c r="N235" s="2"/>
      <c r="O235" s="2"/>
    </row>
    <row r="236" spans="1:15" s="6" customFormat="1">
      <c r="A236" s="2"/>
      <c r="B236" s="2"/>
      <c r="C236" s="3"/>
      <c r="D236" s="62"/>
      <c r="E236" s="62"/>
      <c r="H236" s="2"/>
      <c r="I236" s="2"/>
      <c r="J236" s="2"/>
      <c r="K236" s="2"/>
      <c r="L236" s="2"/>
      <c r="M236" s="2"/>
      <c r="N236" s="2"/>
      <c r="O236" s="2"/>
    </row>
    <row r="237" spans="1:15" s="6" customFormat="1">
      <c r="A237" s="2"/>
      <c r="B237" s="2"/>
      <c r="C237" s="3"/>
      <c r="D237" s="62"/>
      <c r="E237" s="62"/>
      <c r="H237" s="2"/>
      <c r="I237" s="2"/>
      <c r="J237" s="2"/>
      <c r="K237" s="2"/>
      <c r="L237" s="2"/>
      <c r="M237" s="2"/>
      <c r="N237" s="2"/>
      <c r="O237" s="2"/>
    </row>
    <row r="238" spans="1:15" s="6" customFormat="1">
      <c r="A238" s="2"/>
      <c r="B238" s="2"/>
      <c r="C238" s="3"/>
      <c r="D238" s="62"/>
      <c r="E238" s="62"/>
      <c r="H238" s="2"/>
      <c r="I238" s="2"/>
      <c r="J238" s="2"/>
      <c r="K238" s="2"/>
      <c r="L238" s="2"/>
      <c r="M238" s="2"/>
      <c r="N238" s="2"/>
      <c r="O238" s="2"/>
    </row>
    <row r="239" spans="1:15" s="6" customFormat="1">
      <c r="A239" s="2"/>
      <c r="B239" s="2"/>
      <c r="C239" s="3"/>
      <c r="D239" s="62"/>
      <c r="E239" s="62"/>
      <c r="H239" s="2"/>
      <c r="I239" s="2"/>
      <c r="J239" s="2"/>
      <c r="K239" s="2"/>
      <c r="L239" s="2"/>
      <c r="M239" s="2"/>
      <c r="N239" s="2"/>
      <c r="O239" s="2"/>
    </row>
    <row r="240" spans="1:15" s="6" customFormat="1">
      <c r="A240" s="2"/>
      <c r="B240" s="2"/>
      <c r="C240" s="3"/>
      <c r="D240" s="62"/>
      <c r="E240" s="62"/>
      <c r="H240" s="2"/>
      <c r="I240" s="2"/>
      <c r="J240" s="2"/>
      <c r="K240" s="2"/>
      <c r="L240" s="2"/>
      <c r="M240" s="2"/>
      <c r="N240" s="2"/>
      <c r="O240" s="2"/>
    </row>
    <row r="241" spans="1:15" s="6" customFormat="1">
      <c r="A241" s="2"/>
      <c r="B241" s="2"/>
      <c r="C241" s="3"/>
      <c r="D241" s="62"/>
      <c r="E241" s="62"/>
      <c r="H241" s="2"/>
      <c r="I241" s="2"/>
      <c r="J241" s="2"/>
      <c r="K241" s="2"/>
      <c r="L241" s="2"/>
      <c r="M241" s="2"/>
      <c r="N241" s="2"/>
      <c r="O241" s="2"/>
    </row>
    <row r="242" spans="1:15" s="6" customFormat="1">
      <c r="A242" s="2"/>
      <c r="B242" s="2"/>
      <c r="C242" s="3"/>
      <c r="D242" s="62"/>
      <c r="E242" s="62"/>
      <c r="H242" s="2"/>
      <c r="I242" s="2"/>
      <c r="J242" s="2"/>
      <c r="K242" s="2"/>
      <c r="L242" s="2"/>
      <c r="M242" s="2"/>
      <c r="N242" s="2"/>
      <c r="O242" s="2"/>
    </row>
    <row r="243" spans="1:15" s="6" customFormat="1">
      <c r="A243" s="2"/>
      <c r="B243" s="2"/>
      <c r="C243" s="3"/>
      <c r="D243" s="62"/>
      <c r="E243" s="62"/>
      <c r="H243" s="2"/>
      <c r="I243" s="2"/>
      <c r="J243" s="2"/>
      <c r="K243" s="2"/>
      <c r="L243" s="2"/>
      <c r="M243" s="2"/>
      <c r="N243" s="2"/>
      <c r="O243" s="2"/>
    </row>
    <row r="244" spans="1:15" s="6" customFormat="1">
      <c r="A244" s="2"/>
      <c r="B244" s="2"/>
      <c r="C244" s="3"/>
      <c r="D244" s="62"/>
      <c r="E244" s="62"/>
      <c r="H244" s="2"/>
      <c r="I244" s="2"/>
      <c r="J244" s="2"/>
      <c r="K244" s="2"/>
      <c r="L244" s="2"/>
      <c r="M244" s="2"/>
      <c r="N244" s="2"/>
      <c r="O244" s="2"/>
    </row>
    <row r="245" spans="1:15" s="6" customFormat="1">
      <c r="A245" s="2"/>
      <c r="B245" s="2"/>
      <c r="C245" s="3"/>
      <c r="D245" s="62"/>
      <c r="E245" s="62"/>
      <c r="H245" s="2"/>
      <c r="I245" s="2"/>
      <c r="J245" s="2"/>
      <c r="K245" s="2"/>
      <c r="L245" s="2"/>
      <c r="M245" s="2"/>
      <c r="N245" s="2"/>
      <c r="O245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8" fitToHeight="11" orientation="portrait" horizontalDpi="300" verticalDpi="300" r:id="rId1"/>
  <headerFooter alignWithMargins="0">
    <oddFooter>&amp;RPage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C3BB-6C37-4A39-B3A4-85CEC246DCED}">
  <sheetPr>
    <pageSetUpPr fitToPage="1"/>
  </sheetPr>
  <dimension ref="A1:O245"/>
  <sheetViews>
    <sheetView showGridLines="0" topLeftCell="A157" zoomScaleNormal="100" workbookViewId="0">
      <selection activeCell="B39" sqref="B39:B40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465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7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2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2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2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2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2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2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2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32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45" t="s">
        <v>118</v>
      </c>
      <c r="C30" s="46"/>
      <c r="D30" s="47"/>
      <c r="E30" s="47"/>
      <c r="F30" s="48"/>
      <c r="G30" s="48" t="str">
        <f t="shared" ref="G30" si="0">IF(F30="","",F30*E30)</f>
        <v/>
      </c>
      <c r="H30" s="40"/>
      <c r="I30" s="40"/>
      <c r="J30" s="40"/>
      <c r="K30" s="40"/>
    </row>
    <row r="31" spans="2:12" s="11" customFormat="1">
      <c r="B31" s="63"/>
      <c r="C31" s="42"/>
      <c r="D31" s="67"/>
      <c r="E31" s="67"/>
      <c r="F31" s="50"/>
      <c r="G31" s="51"/>
      <c r="H31" s="40"/>
      <c r="I31" s="40"/>
      <c r="J31" s="40"/>
      <c r="K31" s="40"/>
    </row>
    <row r="32" spans="2:12" s="11" customFormat="1">
      <c r="B32" s="65" t="s">
        <v>119</v>
      </c>
      <c r="C32" s="42"/>
      <c r="D32" s="67"/>
      <c r="E32" s="67"/>
      <c r="F32" s="50"/>
      <c r="G32" s="51"/>
      <c r="H32" s="40"/>
      <c r="I32" s="40"/>
      <c r="J32" s="40"/>
      <c r="K32" s="40"/>
    </row>
    <row r="33" spans="2:11" s="11" customFormat="1">
      <c r="B33" s="72" t="s">
        <v>23</v>
      </c>
      <c r="C33" s="42" t="s">
        <v>29</v>
      </c>
      <c r="D33" s="67">
        <v>14</v>
      </c>
      <c r="E33" s="67"/>
      <c r="F33" s="50"/>
      <c r="G33" s="51" t="str">
        <f t="shared" ref="G33" si="1">IF(F33="","",F33*E33)</f>
        <v/>
      </c>
      <c r="H33" s="40"/>
      <c r="I33" s="40"/>
      <c r="J33" s="40"/>
      <c r="K33" s="40"/>
    </row>
    <row r="34" spans="2:11" s="11" customFormat="1">
      <c r="B34" s="101" t="s">
        <v>67</v>
      </c>
      <c r="C34" s="42"/>
      <c r="D34" s="67"/>
      <c r="E34" s="67"/>
      <c r="F34" s="50"/>
      <c r="G34" s="51"/>
      <c r="H34" s="40"/>
      <c r="I34" s="40"/>
      <c r="J34" s="40"/>
      <c r="K34" s="40"/>
    </row>
    <row r="35" spans="2:11" s="11" customFormat="1">
      <c r="B35" s="101" t="s">
        <v>180</v>
      </c>
      <c r="C35" s="42"/>
      <c r="D35" s="67"/>
      <c r="E35" s="67"/>
      <c r="F35" s="50"/>
      <c r="G35" s="51"/>
      <c r="H35" s="40"/>
      <c r="I35" s="40"/>
      <c r="J35" s="40"/>
      <c r="K35" s="40"/>
    </row>
    <row r="36" spans="2:11" s="11" customFormat="1">
      <c r="B36" s="96" t="s">
        <v>179</v>
      </c>
      <c r="C36" s="42"/>
      <c r="D36" s="67"/>
      <c r="E36" s="67"/>
      <c r="F36" s="50"/>
      <c r="G36" s="51"/>
      <c r="H36" s="40"/>
      <c r="I36" s="40"/>
      <c r="J36" s="40"/>
      <c r="K36" s="40"/>
    </row>
    <row r="37" spans="2:11" s="11" customFormat="1">
      <c r="B37" s="101" t="s">
        <v>232</v>
      </c>
      <c r="C37" s="42"/>
      <c r="D37" s="67"/>
      <c r="E37" s="67"/>
      <c r="F37" s="50"/>
      <c r="G37" s="51"/>
      <c r="H37" s="40"/>
      <c r="I37" s="40"/>
      <c r="J37" s="40"/>
      <c r="K37" s="40"/>
    </row>
    <row r="38" spans="2:11" s="11" customFormat="1">
      <c r="B38" s="101" t="s">
        <v>233</v>
      </c>
      <c r="C38" s="42"/>
      <c r="D38" s="67"/>
      <c r="E38" s="67"/>
      <c r="F38" s="50"/>
      <c r="G38" s="51"/>
      <c r="H38" s="40"/>
      <c r="I38" s="40"/>
      <c r="J38" s="40"/>
      <c r="K38" s="40"/>
    </row>
    <row r="39" spans="2:11" s="11" customFormat="1">
      <c r="B39" s="101" t="s">
        <v>234</v>
      </c>
      <c r="C39" s="42"/>
      <c r="D39" s="67"/>
      <c r="E39" s="67"/>
      <c r="F39" s="50"/>
      <c r="G39" s="51"/>
      <c r="H39" s="40"/>
      <c r="I39" s="40"/>
      <c r="J39" s="40"/>
      <c r="K39" s="40"/>
    </row>
    <row r="40" spans="2:11" s="11" customFormat="1">
      <c r="B40" s="96" t="s">
        <v>73</v>
      </c>
      <c r="C40" s="42"/>
      <c r="D40" s="67"/>
      <c r="E40" s="67"/>
      <c r="F40" s="50"/>
      <c r="G40" s="51"/>
      <c r="H40" s="40"/>
      <c r="I40" s="40"/>
      <c r="J40" s="40"/>
      <c r="K40" s="40"/>
    </row>
    <row r="41" spans="2:11" s="11" customFormat="1">
      <c r="B41" s="96" t="s">
        <v>74</v>
      </c>
      <c r="C41" s="42"/>
      <c r="D41" s="67"/>
      <c r="E41" s="67"/>
      <c r="F41" s="50"/>
      <c r="G41" s="51"/>
      <c r="H41" s="40"/>
      <c r="I41" s="40"/>
      <c r="J41" s="40"/>
      <c r="K41" s="40"/>
    </row>
    <row r="42" spans="2:11" s="11" customFormat="1">
      <c r="B42" s="81" t="s">
        <v>399</v>
      </c>
      <c r="C42" s="42"/>
      <c r="D42" s="67"/>
      <c r="E42" s="67"/>
      <c r="F42" s="50"/>
      <c r="G42" s="51"/>
      <c r="H42" s="40"/>
      <c r="I42" s="40"/>
      <c r="J42" s="40"/>
      <c r="K42" s="40"/>
    </row>
    <row r="43" spans="2:11" s="11" customFormat="1">
      <c r="B43" s="78"/>
      <c r="C43" s="42"/>
      <c r="D43" s="67"/>
      <c r="E43" s="67"/>
      <c r="F43" s="50"/>
      <c r="G43" s="51"/>
      <c r="H43" s="40"/>
      <c r="I43" s="40"/>
      <c r="J43" s="40"/>
      <c r="K43" s="40"/>
    </row>
    <row r="44" spans="2:11" s="11" customFormat="1">
      <c r="B44" s="65" t="s">
        <v>120</v>
      </c>
      <c r="C44" s="42"/>
      <c r="D44" s="67"/>
      <c r="E44" s="67"/>
      <c r="F44" s="50"/>
      <c r="G44" s="51"/>
      <c r="H44" s="40"/>
      <c r="I44" s="40"/>
      <c r="J44" s="40"/>
      <c r="K44" s="40"/>
    </row>
    <row r="45" spans="2:11" s="11" customFormat="1">
      <c r="B45" s="78" t="s">
        <v>121</v>
      </c>
      <c r="C45" s="42" t="s">
        <v>21</v>
      </c>
      <c r="D45" s="67">
        <v>1</v>
      </c>
      <c r="E45" s="67"/>
      <c r="F45" s="50"/>
      <c r="G45" s="51" t="str">
        <f t="shared" ref="G45" si="2">IF(F45="","",F45*E45)</f>
        <v/>
      </c>
      <c r="H45" s="40"/>
      <c r="I45" s="40"/>
      <c r="J45" s="40"/>
      <c r="K45" s="40"/>
    </row>
    <row r="46" spans="2:11" s="11" customFormat="1">
      <c r="B46" s="101" t="s">
        <v>67</v>
      </c>
      <c r="C46" s="42"/>
      <c r="D46" s="67"/>
      <c r="E46" s="67"/>
      <c r="F46" s="50"/>
      <c r="G46" s="51"/>
      <c r="H46" s="40"/>
      <c r="I46" s="40"/>
      <c r="J46" s="40"/>
      <c r="K46" s="40"/>
    </row>
    <row r="47" spans="2:11" s="11" customFormat="1">
      <c r="B47" s="101" t="s">
        <v>180</v>
      </c>
      <c r="C47" s="42"/>
      <c r="D47" s="67"/>
      <c r="E47" s="67"/>
      <c r="F47" s="50"/>
      <c r="G47" s="51"/>
      <c r="H47" s="40"/>
      <c r="I47" s="40"/>
      <c r="J47" s="40"/>
      <c r="K47" s="40"/>
    </row>
    <row r="48" spans="2:11" s="11" customFormat="1">
      <c r="B48" s="101" t="s">
        <v>235</v>
      </c>
      <c r="C48" s="42"/>
      <c r="D48" s="67"/>
      <c r="E48" s="67"/>
      <c r="F48" s="50"/>
      <c r="G48" s="51"/>
      <c r="H48" s="40"/>
      <c r="I48" s="40"/>
      <c r="J48" s="40"/>
      <c r="K48" s="40"/>
    </row>
    <row r="49" spans="2:11" s="11" customFormat="1">
      <c r="B49" s="101" t="s">
        <v>232</v>
      </c>
      <c r="C49" s="42"/>
      <c r="D49" s="67"/>
      <c r="E49" s="67"/>
      <c r="F49" s="50"/>
      <c r="G49" s="51"/>
      <c r="H49" s="40"/>
      <c r="I49" s="40"/>
      <c r="J49" s="40"/>
      <c r="K49" s="40"/>
    </row>
    <row r="50" spans="2:11" s="11" customFormat="1">
      <c r="B50" s="101" t="s">
        <v>233</v>
      </c>
      <c r="C50" s="42"/>
      <c r="D50" s="67"/>
      <c r="E50" s="67"/>
      <c r="F50" s="50"/>
      <c r="G50" s="51"/>
      <c r="H50" s="40"/>
      <c r="I50" s="40"/>
      <c r="J50" s="40"/>
      <c r="K50" s="40"/>
    </row>
    <row r="51" spans="2:11" s="11" customFormat="1">
      <c r="B51" s="101" t="s">
        <v>234</v>
      </c>
      <c r="C51" s="42"/>
      <c r="D51" s="67"/>
      <c r="E51" s="67"/>
      <c r="F51" s="50"/>
      <c r="G51" s="51"/>
      <c r="H51" s="40"/>
      <c r="I51" s="40"/>
      <c r="J51" s="40"/>
      <c r="K51" s="40"/>
    </row>
    <row r="52" spans="2:11" s="11" customFormat="1">
      <c r="B52" s="101" t="s">
        <v>236</v>
      </c>
      <c r="C52" s="42"/>
      <c r="D52" s="67"/>
      <c r="E52" s="67"/>
      <c r="F52" s="50"/>
      <c r="G52" s="51"/>
      <c r="H52" s="40"/>
      <c r="I52" s="40"/>
      <c r="J52" s="40"/>
      <c r="K52" s="40"/>
    </row>
    <row r="53" spans="2:11" s="11" customFormat="1">
      <c r="B53" s="96" t="s">
        <v>74</v>
      </c>
      <c r="C53" s="42"/>
      <c r="D53" s="67"/>
      <c r="E53" s="67"/>
      <c r="F53" s="50"/>
      <c r="G53" s="51"/>
      <c r="H53" s="40"/>
      <c r="I53" s="40"/>
      <c r="J53" s="40"/>
      <c r="K53" s="40"/>
    </row>
    <row r="54" spans="2:11" s="11" customFormat="1">
      <c r="B54" s="81" t="s">
        <v>399</v>
      </c>
      <c r="C54" s="42"/>
      <c r="D54" s="67"/>
      <c r="E54" s="67"/>
      <c r="F54" s="50"/>
      <c r="G54" s="51"/>
      <c r="H54" s="40"/>
      <c r="I54" s="40"/>
      <c r="J54" s="40"/>
      <c r="K54" s="40"/>
    </row>
    <row r="55" spans="2:11" s="11" customFormat="1">
      <c r="B55" s="80"/>
      <c r="C55" s="42"/>
      <c r="D55" s="67"/>
      <c r="E55" s="67"/>
      <c r="F55" s="50"/>
      <c r="G55" s="51"/>
      <c r="H55" s="40"/>
      <c r="I55" s="40"/>
      <c r="J55" s="40"/>
      <c r="K55" s="40"/>
    </row>
    <row r="56" spans="2:11" s="11" customFormat="1">
      <c r="B56" s="65" t="s">
        <v>239</v>
      </c>
      <c r="C56" s="42"/>
      <c r="D56" s="67"/>
      <c r="E56" s="67"/>
      <c r="F56" s="50"/>
      <c r="G56" s="51"/>
      <c r="H56" s="40"/>
      <c r="I56" s="40"/>
      <c r="J56" s="40"/>
      <c r="K56" s="40"/>
    </row>
    <row r="57" spans="2:11" s="11" customFormat="1">
      <c r="B57" s="78" t="s">
        <v>18</v>
      </c>
      <c r="C57" s="42" t="s">
        <v>19</v>
      </c>
      <c r="D57" s="67">
        <v>46</v>
      </c>
      <c r="E57" s="67"/>
      <c r="F57" s="50"/>
      <c r="G57" s="51" t="str">
        <f t="shared" ref="G57" si="3">IF(F57="","",F57*E57)</f>
        <v/>
      </c>
      <c r="H57" s="40"/>
      <c r="I57" s="40"/>
      <c r="J57" s="40"/>
      <c r="K57" s="40"/>
    </row>
    <row r="58" spans="2:11" s="11" customFormat="1">
      <c r="B58" s="101" t="s">
        <v>237</v>
      </c>
      <c r="C58" s="42"/>
      <c r="D58" s="67"/>
      <c r="E58" s="67"/>
      <c r="F58" s="50"/>
      <c r="G58" s="51"/>
      <c r="H58" s="40"/>
      <c r="I58" s="40"/>
      <c r="J58" s="40"/>
      <c r="K58" s="40"/>
    </row>
    <row r="59" spans="2:11" s="11" customFormat="1">
      <c r="B59" s="101" t="s">
        <v>238</v>
      </c>
      <c r="C59" s="42"/>
      <c r="D59" s="67"/>
      <c r="E59" s="67"/>
      <c r="F59" s="50"/>
      <c r="G59" s="51"/>
      <c r="H59" s="40"/>
      <c r="I59" s="40"/>
      <c r="J59" s="40"/>
      <c r="K59" s="40"/>
    </row>
    <row r="60" spans="2:11" s="11" customFormat="1">
      <c r="B60" s="96" t="s">
        <v>179</v>
      </c>
      <c r="C60" s="42"/>
      <c r="D60" s="67"/>
      <c r="E60" s="67"/>
      <c r="F60" s="50"/>
      <c r="G60" s="51"/>
      <c r="H60" s="40"/>
      <c r="I60" s="40"/>
      <c r="J60" s="40"/>
      <c r="K60" s="40"/>
    </row>
    <row r="61" spans="2:11" s="11" customFormat="1">
      <c r="B61" s="96" t="s">
        <v>163</v>
      </c>
      <c r="C61" s="42"/>
      <c r="D61" s="67"/>
      <c r="E61" s="67"/>
      <c r="F61" s="50"/>
      <c r="G61" s="51"/>
      <c r="H61" s="40"/>
      <c r="I61" s="40"/>
      <c r="J61" s="40"/>
      <c r="K61" s="40"/>
    </row>
    <row r="62" spans="2:11" s="11" customFormat="1">
      <c r="B62" s="96" t="s">
        <v>164</v>
      </c>
      <c r="C62" s="42"/>
      <c r="D62" s="67"/>
      <c r="E62" s="67"/>
      <c r="F62" s="50"/>
      <c r="G62" s="51"/>
      <c r="H62" s="40"/>
      <c r="I62" s="40"/>
      <c r="J62" s="40"/>
      <c r="K62" s="40"/>
    </row>
    <row r="63" spans="2:11" s="11" customFormat="1">
      <c r="B63" s="96" t="s">
        <v>201</v>
      </c>
      <c r="C63" s="42"/>
      <c r="D63" s="67"/>
      <c r="E63" s="67"/>
      <c r="F63" s="50"/>
      <c r="G63" s="51"/>
      <c r="H63" s="40"/>
      <c r="I63" s="40"/>
      <c r="J63" s="40"/>
      <c r="K63" s="40"/>
    </row>
    <row r="64" spans="2:11" s="11" customFormat="1">
      <c r="B64" s="96" t="s">
        <v>73</v>
      </c>
      <c r="C64" s="42"/>
      <c r="D64" s="67"/>
      <c r="E64" s="67"/>
      <c r="F64" s="50"/>
      <c r="G64" s="51"/>
      <c r="H64" s="40"/>
      <c r="I64" s="40"/>
      <c r="J64" s="40"/>
      <c r="K64" s="40"/>
    </row>
    <row r="65" spans="2:11" s="11" customFormat="1">
      <c r="B65" s="96" t="s">
        <v>74</v>
      </c>
      <c r="C65" s="42"/>
      <c r="D65" s="67"/>
      <c r="E65" s="67"/>
      <c r="F65" s="50"/>
      <c r="G65" s="51"/>
      <c r="H65" s="40"/>
      <c r="I65" s="40"/>
      <c r="J65" s="40"/>
      <c r="K65" s="40"/>
    </row>
    <row r="66" spans="2:11" s="11" customFormat="1">
      <c r="B66" s="81" t="s">
        <v>399</v>
      </c>
      <c r="C66" s="42"/>
      <c r="D66" s="67"/>
      <c r="E66" s="67"/>
      <c r="F66" s="50"/>
      <c r="G66" s="51"/>
      <c r="H66" s="40"/>
      <c r="I66" s="40"/>
      <c r="J66" s="40"/>
      <c r="K66" s="40"/>
    </row>
    <row r="67" spans="2:11" s="11" customFormat="1">
      <c r="B67" s="64"/>
      <c r="C67" s="42"/>
      <c r="D67" s="67"/>
      <c r="E67" s="67"/>
      <c r="F67" s="50"/>
      <c r="G67" s="51"/>
      <c r="H67" s="40"/>
      <c r="I67" s="40"/>
      <c r="J67" s="40"/>
      <c r="K67" s="40"/>
    </row>
    <row r="68" spans="2:11" s="11" customFormat="1">
      <c r="B68" s="65" t="s">
        <v>240</v>
      </c>
      <c r="C68" s="42"/>
      <c r="D68" s="67"/>
      <c r="E68" s="67"/>
      <c r="F68" s="50"/>
      <c r="G68" s="51"/>
      <c r="H68" s="40"/>
      <c r="I68" s="40"/>
      <c r="J68" s="40"/>
      <c r="K68" s="40"/>
    </row>
    <row r="69" spans="2:11" s="11" customFormat="1">
      <c r="B69" s="76" t="s">
        <v>125</v>
      </c>
      <c r="C69" s="42" t="s">
        <v>19</v>
      </c>
      <c r="D69" s="67">
        <v>37</v>
      </c>
      <c r="E69" s="67"/>
      <c r="F69" s="50"/>
      <c r="G69" s="51" t="str">
        <f t="shared" ref="G69" si="4">IF(F69="","",F69*E69)</f>
        <v/>
      </c>
      <c r="H69" s="40"/>
      <c r="I69" s="40"/>
      <c r="J69" s="40"/>
      <c r="K69" s="40"/>
    </row>
    <row r="70" spans="2:11" s="11" customFormat="1">
      <c r="B70" s="101" t="s">
        <v>238</v>
      </c>
      <c r="C70" s="42"/>
      <c r="D70" s="67"/>
      <c r="E70" s="67"/>
      <c r="F70" s="50"/>
      <c r="G70" s="51"/>
      <c r="H70" s="40"/>
      <c r="I70" s="40"/>
      <c r="J70" s="40"/>
      <c r="K70" s="40"/>
    </row>
    <row r="71" spans="2:11" s="11" customFormat="1">
      <c r="B71" s="96" t="s">
        <v>179</v>
      </c>
      <c r="C71" s="42"/>
      <c r="D71" s="67"/>
      <c r="E71" s="67"/>
      <c r="F71" s="50"/>
      <c r="G71" s="51"/>
      <c r="H71" s="40"/>
      <c r="I71" s="40"/>
      <c r="J71" s="40"/>
      <c r="K71" s="40"/>
    </row>
    <row r="72" spans="2:11" s="11" customFormat="1">
      <c r="B72" s="96" t="s">
        <v>163</v>
      </c>
      <c r="C72" s="42"/>
      <c r="D72" s="67"/>
      <c r="E72" s="67"/>
      <c r="F72" s="50"/>
      <c r="G72" s="51"/>
      <c r="H72" s="40"/>
      <c r="I72" s="40"/>
      <c r="J72" s="40"/>
      <c r="K72" s="40"/>
    </row>
    <row r="73" spans="2:11" s="11" customFormat="1">
      <c r="B73" s="96" t="s">
        <v>164</v>
      </c>
      <c r="C73" s="42"/>
      <c r="D73" s="67"/>
      <c r="E73" s="67"/>
      <c r="F73" s="50"/>
      <c r="G73" s="51"/>
      <c r="H73" s="40"/>
      <c r="I73" s="40"/>
      <c r="J73" s="40"/>
      <c r="K73" s="40"/>
    </row>
    <row r="74" spans="2:11" s="11" customFormat="1">
      <c r="B74" s="96" t="s">
        <v>201</v>
      </c>
      <c r="C74" s="42"/>
      <c r="D74" s="67"/>
      <c r="E74" s="67"/>
      <c r="F74" s="50"/>
      <c r="G74" s="51"/>
      <c r="H74" s="40"/>
      <c r="I74" s="40"/>
      <c r="J74" s="40"/>
      <c r="K74" s="40"/>
    </row>
    <row r="75" spans="2:11" s="11" customFormat="1">
      <c r="B75" s="81"/>
      <c r="C75" s="42"/>
      <c r="D75" s="67"/>
      <c r="E75" s="67"/>
      <c r="F75" s="50"/>
      <c r="G75" s="51"/>
      <c r="H75" s="40"/>
      <c r="I75" s="40"/>
      <c r="J75" s="40"/>
      <c r="K75" s="40"/>
    </row>
    <row r="76" spans="2:11" s="11" customFormat="1">
      <c r="B76" s="65" t="s">
        <v>241</v>
      </c>
      <c r="C76" s="42"/>
      <c r="D76" s="67"/>
      <c r="E76" s="67"/>
      <c r="F76" s="50"/>
      <c r="G76" s="51"/>
      <c r="H76" s="40"/>
      <c r="I76" s="40"/>
      <c r="J76" s="40"/>
      <c r="K76" s="40"/>
    </row>
    <row r="77" spans="2:11" s="11" customFormat="1">
      <c r="B77" s="78" t="s">
        <v>126</v>
      </c>
      <c r="C77" s="42" t="s">
        <v>20</v>
      </c>
      <c r="D77" s="67">
        <v>5</v>
      </c>
      <c r="E77" s="67"/>
      <c r="F77" s="50"/>
      <c r="G77" s="51" t="str">
        <f t="shared" ref="G77" si="5">IF(F77="","",F77*E77)</f>
        <v/>
      </c>
      <c r="H77" s="40"/>
      <c r="I77" s="40"/>
      <c r="J77" s="40"/>
      <c r="K77" s="40"/>
    </row>
    <row r="78" spans="2:11" s="11" customFormat="1">
      <c r="B78" s="95"/>
      <c r="C78" s="42"/>
      <c r="D78" s="67"/>
      <c r="E78" s="67"/>
      <c r="F78" s="50"/>
      <c r="G78" s="51"/>
      <c r="H78" s="40"/>
      <c r="I78" s="40"/>
      <c r="J78" s="40"/>
      <c r="K78" s="40"/>
    </row>
    <row r="79" spans="2:11" s="11" customFormat="1">
      <c r="B79" s="65" t="s">
        <v>242</v>
      </c>
      <c r="C79" s="42"/>
      <c r="D79" s="67"/>
      <c r="E79" s="67"/>
      <c r="F79" s="50"/>
      <c r="G79" s="51"/>
      <c r="H79" s="40"/>
      <c r="I79" s="40"/>
      <c r="J79" s="40"/>
      <c r="K79" s="40"/>
    </row>
    <row r="80" spans="2:11" s="11" customFormat="1">
      <c r="B80" s="78" t="s">
        <v>126</v>
      </c>
      <c r="C80" s="42" t="s">
        <v>20</v>
      </c>
      <c r="D80" s="67">
        <v>5</v>
      </c>
      <c r="E80" s="67"/>
      <c r="F80" s="50"/>
      <c r="G80" s="51" t="str">
        <f t="shared" ref="G80" si="6">IF(F80="","",F80*E80)</f>
        <v/>
      </c>
      <c r="H80" s="40"/>
      <c r="I80" s="40"/>
      <c r="J80" s="40"/>
      <c r="K80" s="40"/>
    </row>
    <row r="81" spans="2:11" s="11" customFormat="1">
      <c r="B81" s="85"/>
      <c r="C81" s="42"/>
      <c r="D81" s="67"/>
      <c r="E81" s="67"/>
      <c r="F81" s="50"/>
      <c r="G81" s="51"/>
      <c r="H81" s="40"/>
      <c r="I81" s="40"/>
      <c r="J81" s="40"/>
      <c r="K81" s="40"/>
    </row>
    <row r="82" spans="2:11" s="11" customFormat="1">
      <c r="B82" s="65" t="s">
        <v>243</v>
      </c>
      <c r="C82" s="42"/>
      <c r="D82" s="67"/>
      <c r="E82" s="67"/>
      <c r="F82" s="50"/>
      <c r="G82" s="51"/>
      <c r="H82" s="40"/>
      <c r="I82" s="40"/>
      <c r="J82" s="40"/>
      <c r="K82" s="40"/>
    </row>
    <row r="83" spans="2:11" s="11" customFormat="1">
      <c r="B83" s="78" t="s">
        <v>126</v>
      </c>
      <c r="C83" s="42" t="s">
        <v>22</v>
      </c>
      <c r="D83" s="67">
        <v>1</v>
      </c>
      <c r="E83" s="67"/>
      <c r="F83" s="50"/>
      <c r="G83" s="51" t="str">
        <f t="shared" ref="G83" si="7">IF(F83="","",F83*E83)</f>
        <v/>
      </c>
      <c r="H83" s="40"/>
      <c r="I83" s="40"/>
      <c r="J83" s="40"/>
      <c r="K83" s="40"/>
    </row>
    <row r="84" spans="2:11" s="11" customFormat="1">
      <c r="B84" s="78"/>
      <c r="C84" s="42"/>
      <c r="D84" s="67"/>
      <c r="E84" s="67"/>
      <c r="F84" s="50"/>
      <c r="G84" s="51"/>
      <c r="H84" s="40"/>
      <c r="I84" s="40"/>
      <c r="J84" s="40"/>
      <c r="K84" s="40"/>
    </row>
    <row r="85" spans="2:11" s="11" customFormat="1">
      <c r="B85" s="65" t="s">
        <v>351</v>
      </c>
      <c r="C85" s="42"/>
      <c r="D85" s="67"/>
      <c r="E85" s="67"/>
      <c r="F85" s="50"/>
      <c r="G85" s="51"/>
      <c r="H85" s="40"/>
      <c r="I85" s="40"/>
      <c r="J85" s="40"/>
      <c r="K85" s="40"/>
    </row>
    <row r="86" spans="2:11" s="11" customFormat="1">
      <c r="B86" s="76" t="s">
        <v>352</v>
      </c>
      <c r="C86" s="42" t="s">
        <v>29</v>
      </c>
      <c r="D86" s="67">
        <v>4</v>
      </c>
      <c r="E86" s="67"/>
      <c r="F86" s="50"/>
      <c r="G86" s="51" t="str">
        <f t="shared" ref="G86" si="8">IF(F86="","",F86*E86)</f>
        <v/>
      </c>
      <c r="H86" s="40"/>
      <c r="I86" s="40"/>
      <c r="J86" s="40"/>
      <c r="K86" s="40"/>
    </row>
    <row r="87" spans="2:11" s="11" customFormat="1">
      <c r="B87" s="101" t="s">
        <v>123</v>
      </c>
      <c r="C87" s="42"/>
      <c r="D87" s="67"/>
      <c r="E87" s="67"/>
      <c r="F87" s="50"/>
      <c r="G87" s="51"/>
      <c r="H87" s="40"/>
      <c r="I87" s="40"/>
      <c r="J87" s="40"/>
      <c r="K87" s="40"/>
    </row>
    <row r="88" spans="2:11" s="11" customFormat="1">
      <c r="B88" s="77" t="s">
        <v>183</v>
      </c>
      <c r="C88" s="42"/>
      <c r="D88" s="67"/>
      <c r="E88" s="67"/>
      <c r="F88" s="50"/>
      <c r="G88" s="51"/>
      <c r="H88" s="40"/>
      <c r="I88" s="40"/>
      <c r="J88" s="40"/>
      <c r="K88" s="40"/>
    </row>
    <row r="89" spans="2:11" s="11" customFormat="1">
      <c r="B89" s="77" t="s">
        <v>346</v>
      </c>
      <c r="C89" s="42"/>
      <c r="D89" s="67"/>
      <c r="E89" s="67"/>
      <c r="F89" s="50"/>
      <c r="G89" s="51"/>
      <c r="H89" s="40"/>
      <c r="I89" s="40"/>
      <c r="J89" s="40"/>
      <c r="K89" s="40"/>
    </row>
    <row r="90" spans="2:11" s="11" customFormat="1">
      <c r="B90" s="125" t="s">
        <v>474</v>
      </c>
      <c r="C90" s="42"/>
      <c r="D90" s="67"/>
      <c r="E90" s="67"/>
      <c r="F90" s="50"/>
      <c r="G90" s="51"/>
      <c r="H90" s="40"/>
      <c r="I90" s="40"/>
      <c r="J90" s="40"/>
      <c r="K90" s="40"/>
    </row>
    <row r="91" spans="2:11" s="11" customFormat="1">
      <c r="B91" s="106"/>
      <c r="C91" s="42"/>
      <c r="D91" s="67"/>
      <c r="E91" s="67"/>
      <c r="F91" s="50"/>
      <c r="G91" s="51"/>
      <c r="H91" s="40"/>
      <c r="I91" s="40"/>
      <c r="J91" s="40"/>
      <c r="K91" s="40"/>
    </row>
    <row r="92" spans="2:11" s="11" customFormat="1">
      <c r="B92" s="45" t="s">
        <v>127</v>
      </c>
      <c r="C92" s="46"/>
      <c r="D92" s="47"/>
      <c r="E92" s="47"/>
      <c r="F92" s="48"/>
      <c r="G92" s="48"/>
      <c r="H92" s="40"/>
      <c r="I92" s="40"/>
      <c r="J92" s="40"/>
      <c r="K92" s="40"/>
    </row>
    <row r="93" spans="2:11" s="11" customFormat="1">
      <c r="B93" s="107"/>
      <c r="C93" s="42"/>
      <c r="D93" s="67"/>
      <c r="E93" s="67"/>
      <c r="F93" s="50"/>
      <c r="G93" s="51"/>
      <c r="H93" s="40"/>
      <c r="I93" s="40"/>
      <c r="J93" s="40"/>
      <c r="K93" s="40"/>
    </row>
    <row r="94" spans="2:11" s="11" customFormat="1">
      <c r="B94" s="65" t="s">
        <v>353</v>
      </c>
      <c r="C94" s="42"/>
      <c r="D94" s="67"/>
      <c r="E94" s="67"/>
      <c r="F94" s="50"/>
      <c r="G94" s="51"/>
      <c r="H94" s="40"/>
      <c r="I94" s="40"/>
      <c r="J94" s="40"/>
      <c r="K94" s="40"/>
    </row>
    <row r="95" spans="2:11" s="11" customFormat="1">
      <c r="B95" s="78" t="s">
        <v>128</v>
      </c>
      <c r="C95" s="42" t="s">
        <v>19</v>
      </c>
      <c r="D95" s="67">
        <v>183</v>
      </c>
      <c r="E95" s="67"/>
      <c r="F95" s="50"/>
      <c r="G95" s="51" t="str">
        <f t="shared" ref="G95" si="9">IF(F95="","",F95*E95)</f>
        <v/>
      </c>
      <c r="H95" s="40"/>
      <c r="I95" s="40"/>
      <c r="J95" s="40"/>
      <c r="K95" s="40"/>
    </row>
    <row r="96" spans="2:11" s="11" customFormat="1">
      <c r="B96" s="101" t="s">
        <v>67</v>
      </c>
      <c r="C96" s="42"/>
      <c r="D96" s="67"/>
      <c r="E96" s="67"/>
      <c r="F96" s="50"/>
      <c r="G96" s="51"/>
      <c r="H96" s="40"/>
      <c r="I96" s="40"/>
      <c r="J96" s="40"/>
      <c r="K96" s="40"/>
    </row>
    <row r="97" spans="2:11" s="11" customFormat="1">
      <c r="B97" s="101" t="s">
        <v>180</v>
      </c>
      <c r="C97" s="42"/>
      <c r="D97" s="67"/>
      <c r="E97" s="67"/>
      <c r="F97" s="50"/>
      <c r="G97" s="51"/>
      <c r="H97" s="40"/>
      <c r="I97" s="40"/>
      <c r="J97" s="40"/>
      <c r="K97" s="40"/>
    </row>
    <row r="98" spans="2:11" s="11" customFormat="1">
      <c r="B98" s="96" t="s">
        <v>179</v>
      </c>
      <c r="C98" s="42"/>
      <c r="D98" s="67"/>
      <c r="E98" s="67"/>
      <c r="F98" s="50"/>
      <c r="G98" s="51"/>
      <c r="H98" s="40"/>
      <c r="I98" s="40"/>
      <c r="J98" s="40"/>
      <c r="K98" s="40"/>
    </row>
    <row r="99" spans="2:11" s="11" customFormat="1">
      <c r="B99" s="96" t="s">
        <v>163</v>
      </c>
      <c r="C99" s="42"/>
      <c r="D99" s="67"/>
      <c r="E99" s="67"/>
      <c r="F99" s="50"/>
      <c r="G99" s="51"/>
      <c r="H99" s="40"/>
      <c r="I99" s="40"/>
      <c r="J99" s="40"/>
      <c r="K99" s="40"/>
    </row>
    <row r="100" spans="2:11" s="11" customFormat="1">
      <c r="B100" s="137" t="s">
        <v>476</v>
      </c>
      <c r="C100" s="42"/>
      <c r="D100" s="67"/>
      <c r="E100" s="67"/>
      <c r="F100" s="50"/>
      <c r="G100" s="51"/>
      <c r="H100" s="40"/>
      <c r="I100" s="40"/>
      <c r="J100" s="40"/>
      <c r="K100" s="40"/>
    </row>
    <row r="101" spans="2:11" s="11" customFormat="1">
      <c r="B101" s="125" t="s">
        <v>436</v>
      </c>
      <c r="C101" s="42"/>
      <c r="D101" s="67"/>
      <c r="E101" s="67"/>
      <c r="F101" s="50"/>
      <c r="G101" s="51"/>
      <c r="H101" s="40"/>
      <c r="I101" s="40"/>
      <c r="J101" s="40"/>
      <c r="K101" s="40"/>
    </row>
    <row r="102" spans="2:11" s="11" customFormat="1">
      <c r="B102" s="76"/>
      <c r="C102" s="42"/>
      <c r="D102" s="67"/>
      <c r="E102" s="67"/>
      <c r="F102" s="50"/>
      <c r="G102" s="51"/>
      <c r="H102" s="40"/>
      <c r="I102" s="40"/>
      <c r="J102" s="40"/>
      <c r="K102" s="40"/>
    </row>
    <row r="103" spans="2:11" s="11" customFormat="1">
      <c r="B103" s="65" t="s">
        <v>354</v>
      </c>
      <c r="C103" s="42"/>
      <c r="D103" s="67"/>
      <c r="E103" s="67"/>
      <c r="F103" s="50"/>
      <c r="G103" s="51"/>
      <c r="H103" s="40"/>
      <c r="I103" s="40"/>
      <c r="J103" s="40"/>
      <c r="K103" s="40"/>
    </row>
    <row r="104" spans="2:11" s="11" customFormat="1">
      <c r="B104" s="78" t="s">
        <v>129</v>
      </c>
      <c r="C104" s="42" t="s">
        <v>19</v>
      </c>
      <c r="D104" s="67">
        <v>45</v>
      </c>
      <c r="E104" s="67"/>
      <c r="F104" s="50"/>
      <c r="G104" s="51" t="str">
        <f t="shared" ref="G104" si="10">IF(F104="","",F104*E104)</f>
        <v/>
      </c>
      <c r="H104" s="40"/>
      <c r="I104" s="40"/>
      <c r="J104" s="40"/>
      <c r="K104" s="40"/>
    </row>
    <row r="105" spans="2:11" s="11" customFormat="1">
      <c r="B105" s="81" t="s">
        <v>73</v>
      </c>
      <c r="C105" s="42"/>
      <c r="D105" s="67"/>
      <c r="E105" s="67"/>
      <c r="F105" s="50"/>
      <c r="G105" s="51"/>
      <c r="H105" s="40"/>
      <c r="I105" s="40"/>
      <c r="J105" s="40"/>
      <c r="K105" s="40"/>
    </row>
    <row r="106" spans="2:11" s="11" customFormat="1">
      <c r="B106" s="81" t="s">
        <v>74</v>
      </c>
      <c r="C106" s="42"/>
      <c r="D106" s="67"/>
      <c r="E106" s="67"/>
      <c r="F106" s="50"/>
      <c r="G106" s="51"/>
      <c r="H106" s="40"/>
      <c r="I106" s="40"/>
      <c r="J106" s="40"/>
      <c r="K106" s="40"/>
    </row>
    <row r="107" spans="2:11" s="11" customFormat="1">
      <c r="B107" s="81" t="s">
        <v>399</v>
      </c>
      <c r="C107" s="42"/>
      <c r="D107" s="67"/>
      <c r="E107" s="67"/>
      <c r="F107" s="50"/>
      <c r="G107" s="51"/>
      <c r="H107" s="40"/>
      <c r="I107" s="40"/>
      <c r="J107" s="40"/>
      <c r="K107" s="40"/>
    </row>
    <row r="108" spans="2:11" s="11" customFormat="1">
      <c r="B108" s="76"/>
      <c r="C108" s="42"/>
      <c r="D108" s="67"/>
      <c r="E108" s="67"/>
      <c r="F108" s="50"/>
      <c r="G108" s="51"/>
      <c r="H108" s="40"/>
      <c r="I108" s="40"/>
      <c r="J108" s="40"/>
      <c r="K108" s="40"/>
    </row>
    <row r="109" spans="2:11" s="11" customFormat="1">
      <c r="B109" s="65" t="s">
        <v>355</v>
      </c>
      <c r="C109" s="42"/>
      <c r="D109" s="67"/>
      <c r="E109" s="67"/>
      <c r="F109" s="50"/>
      <c r="G109" s="51"/>
      <c r="H109" s="40"/>
      <c r="I109" s="40"/>
      <c r="J109" s="40"/>
      <c r="K109" s="40"/>
    </row>
    <row r="110" spans="2:11" s="11" customFormat="1">
      <c r="B110" s="78" t="s">
        <v>244</v>
      </c>
      <c r="C110" s="42" t="s">
        <v>29</v>
      </c>
      <c r="D110" s="67">
        <v>14</v>
      </c>
      <c r="E110" s="67"/>
      <c r="F110" s="50"/>
      <c r="G110" s="51" t="str">
        <f t="shared" ref="G110" si="11">IF(F110="","",F110*E110)</f>
        <v/>
      </c>
      <c r="H110" s="40"/>
      <c r="I110" s="40"/>
      <c r="J110" s="40"/>
      <c r="K110" s="40"/>
    </row>
    <row r="111" spans="2:11" s="11" customFormat="1">
      <c r="B111" s="96" t="s">
        <v>245</v>
      </c>
      <c r="C111" s="42"/>
      <c r="D111" s="67"/>
      <c r="E111" s="67"/>
      <c r="F111" s="50"/>
      <c r="G111" s="51"/>
      <c r="H111" s="40"/>
      <c r="I111" s="40"/>
      <c r="J111" s="40"/>
      <c r="K111" s="40"/>
    </row>
    <row r="112" spans="2:11" s="11" customFormat="1">
      <c r="B112" s="96" t="s">
        <v>246</v>
      </c>
      <c r="C112" s="42"/>
      <c r="D112" s="67"/>
      <c r="E112" s="67"/>
      <c r="F112" s="50"/>
      <c r="G112" s="51"/>
      <c r="H112" s="40"/>
      <c r="I112" s="40"/>
      <c r="J112" s="40"/>
      <c r="K112" s="40"/>
    </row>
    <row r="113" spans="2:11" s="11" customFormat="1">
      <c r="B113" s="101" t="s">
        <v>160</v>
      </c>
      <c r="C113" s="42"/>
      <c r="D113" s="67"/>
      <c r="E113" s="67"/>
      <c r="F113" s="50"/>
      <c r="G113" s="51"/>
      <c r="H113" s="40"/>
      <c r="I113" s="40"/>
      <c r="J113" s="40"/>
      <c r="K113" s="40"/>
    </row>
    <row r="114" spans="2:11" s="11" customFormat="1">
      <c r="B114" s="96" t="s">
        <v>247</v>
      </c>
      <c r="C114" s="42"/>
      <c r="D114" s="67"/>
      <c r="E114" s="67"/>
      <c r="F114" s="50"/>
      <c r="G114" s="51"/>
      <c r="H114" s="40"/>
      <c r="I114" s="40"/>
      <c r="J114" s="40"/>
      <c r="K114" s="40"/>
    </row>
    <row r="115" spans="2:11" s="11" customFormat="1">
      <c r="B115" s="96" t="s">
        <v>164</v>
      </c>
      <c r="C115" s="42"/>
      <c r="D115" s="67"/>
      <c r="E115" s="67"/>
      <c r="F115" s="50"/>
      <c r="G115" s="51"/>
      <c r="H115" s="40"/>
      <c r="I115" s="40"/>
      <c r="J115" s="40"/>
      <c r="K115" s="40"/>
    </row>
    <row r="116" spans="2:11" s="11" customFormat="1">
      <c r="B116" s="81" t="s">
        <v>164</v>
      </c>
      <c r="C116" s="42"/>
      <c r="D116" s="67"/>
      <c r="E116" s="67"/>
      <c r="F116" s="50"/>
      <c r="G116" s="51"/>
      <c r="H116" s="40"/>
      <c r="I116" s="40"/>
      <c r="J116" s="40"/>
      <c r="K116" s="40"/>
    </row>
    <row r="117" spans="2:11" s="11" customFormat="1">
      <c r="B117" s="81" t="s">
        <v>166</v>
      </c>
      <c r="C117" s="42"/>
      <c r="D117" s="67"/>
      <c r="E117" s="67"/>
      <c r="F117" s="50"/>
      <c r="G117" s="51"/>
      <c r="H117" s="40"/>
      <c r="I117" s="40"/>
      <c r="J117" s="40"/>
      <c r="K117" s="40"/>
    </row>
    <row r="118" spans="2:11" s="11" customFormat="1">
      <c r="B118" s="81" t="s">
        <v>167</v>
      </c>
      <c r="C118" s="42"/>
      <c r="D118" s="67"/>
      <c r="E118" s="67"/>
      <c r="F118" s="50"/>
      <c r="G118" s="51"/>
      <c r="H118" s="40"/>
      <c r="I118" s="40"/>
      <c r="J118" s="40"/>
      <c r="K118" s="40"/>
    </row>
    <row r="119" spans="2:11" s="11" customFormat="1">
      <c r="B119" s="81" t="s">
        <v>399</v>
      </c>
      <c r="C119" s="42"/>
      <c r="D119" s="67"/>
      <c r="E119" s="67"/>
      <c r="F119" s="50"/>
      <c r="G119" s="51"/>
      <c r="H119" s="40"/>
      <c r="I119" s="40"/>
      <c r="J119" s="40"/>
      <c r="K119" s="40"/>
    </row>
    <row r="120" spans="2:11" s="11" customFormat="1">
      <c r="B120" s="86"/>
      <c r="C120" s="42"/>
      <c r="D120" s="67"/>
      <c r="E120" s="67"/>
      <c r="F120" s="50"/>
      <c r="G120" s="51"/>
      <c r="H120" s="40"/>
      <c r="I120" s="40"/>
      <c r="J120" s="40"/>
      <c r="K120" s="40"/>
    </row>
    <row r="121" spans="2:11" s="11" customFormat="1">
      <c r="B121" s="65" t="s">
        <v>356</v>
      </c>
      <c r="C121" s="42"/>
      <c r="D121" s="67"/>
      <c r="E121" s="67"/>
      <c r="F121" s="50"/>
      <c r="G121" s="51"/>
      <c r="H121" s="40"/>
      <c r="I121" s="40"/>
      <c r="J121" s="40"/>
      <c r="K121" s="40"/>
    </row>
    <row r="122" spans="2:11" s="11" customFormat="1">
      <c r="B122" s="72" t="s">
        <v>468</v>
      </c>
      <c r="C122" s="42" t="s">
        <v>20</v>
      </c>
      <c r="D122" s="67">
        <v>6</v>
      </c>
      <c r="E122" s="67"/>
      <c r="F122" s="50"/>
      <c r="G122" s="51" t="str">
        <f t="shared" ref="G122" si="12">IF(F122="","",F122*E122)</f>
        <v/>
      </c>
      <c r="H122" s="40"/>
      <c r="I122" s="40"/>
      <c r="J122" s="40"/>
      <c r="K122" s="40"/>
    </row>
    <row r="123" spans="2:11" s="11" customFormat="1">
      <c r="B123" s="86"/>
      <c r="C123" s="42"/>
      <c r="D123" s="67"/>
      <c r="E123" s="67"/>
      <c r="F123" s="50"/>
      <c r="G123" s="51"/>
      <c r="H123" s="40"/>
      <c r="I123" s="40"/>
      <c r="J123" s="40"/>
      <c r="K123" s="40"/>
    </row>
    <row r="124" spans="2:11" s="11" customFormat="1">
      <c r="B124" s="65" t="s">
        <v>357</v>
      </c>
      <c r="C124" s="42"/>
      <c r="D124" s="67"/>
      <c r="E124" s="67"/>
      <c r="F124" s="50"/>
      <c r="G124" s="51"/>
      <c r="H124" s="40"/>
      <c r="I124" s="40"/>
      <c r="J124" s="40"/>
      <c r="K124" s="40"/>
    </row>
    <row r="125" spans="2:11" s="11" customFormat="1">
      <c r="B125" s="78" t="s">
        <v>39</v>
      </c>
      <c r="C125" s="42" t="s">
        <v>22</v>
      </c>
      <c r="D125" s="67">
        <v>1</v>
      </c>
      <c r="E125" s="67"/>
      <c r="F125" s="50"/>
      <c r="G125" s="51" t="str">
        <f t="shared" ref="G125" si="13">IF(F125="","",F125*E125)</f>
        <v/>
      </c>
      <c r="H125" s="40"/>
      <c r="I125" s="40"/>
      <c r="J125" s="40"/>
      <c r="K125" s="40"/>
    </row>
    <row r="126" spans="2:11" s="11" customFormat="1">
      <c r="B126" s="76"/>
      <c r="C126" s="42"/>
      <c r="D126" s="67"/>
      <c r="E126" s="67"/>
      <c r="F126" s="50"/>
      <c r="G126" s="51"/>
      <c r="H126" s="40"/>
      <c r="I126" s="40"/>
      <c r="J126" s="40"/>
      <c r="K126" s="40"/>
    </row>
    <row r="127" spans="2:11" s="11" customFormat="1">
      <c r="B127" s="65" t="s">
        <v>358</v>
      </c>
      <c r="C127" s="42"/>
      <c r="D127" s="67"/>
      <c r="E127" s="67"/>
      <c r="F127" s="50"/>
      <c r="G127" s="51"/>
      <c r="H127" s="40"/>
      <c r="I127" s="40"/>
      <c r="J127" s="40"/>
      <c r="K127" s="40"/>
    </row>
    <row r="128" spans="2:11" s="11" customFormat="1">
      <c r="B128" s="76" t="s">
        <v>144</v>
      </c>
      <c r="C128" s="42" t="s">
        <v>20</v>
      </c>
      <c r="D128" s="67">
        <v>126</v>
      </c>
      <c r="E128" s="67"/>
      <c r="F128" s="50"/>
      <c r="G128" s="51" t="str">
        <f t="shared" ref="G128" si="14">IF(F128="","",F128*E128)</f>
        <v/>
      </c>
      <c r="H128" s="40"/>
      <c r="I128" s="40"/>
      <c r="J128" s="40"/>
      <c r="K128" s="40"/>
    </row>
    <row r="129" spans="2:11" s="11" customFormat="1">
      <c r="B129" s="77" t="s">
        <v>316</v>
      </c>
      <c r="C129" s="42"/>
      <c r="D129" s="67"/>
      <c r="E129" s="67"/>
      <c r="F129" s="50"/>
      <c r="G129" s="51"/>
      <c r="H129" s="40"/>
      <c r="I129" s="40"/>
      <c r="J129" s="40"/>
      <c r="K129" s="40"/>
    </row>
    <row r="130" spans="2:11" s="11" customFormat="1">
      <c r="B130" s="77" t="s">
        <v>317</v>
      </c>
      <c r="C130" s="42"/>
      <c r="D130" s="67"/>
      <c r="E130" s="67"/>
      <c r="F130" s="50"/>
      <c r="G130" s="51"/>
      <c r="H130" s="40"/>
      <c r="I130" s="40"/>
      <c r="J130" s="40"/>
      <c r="K130" s="40"/>
    </row>
    <row r="131" spans="2:11" s="11" customFormat="1">
      <c r="B131" s="77" t="s">
        <v>318</v>
      </c>
      <c r="C131" s="42"/>
      <c r="D131" s="67"/>
      <c r="E131" s="67"/>
      <c r="F131" s="50"/>
      <c r="G131" s="51"/>
      <c r="H131" s="40"/>
      <c r="I131" s="40"/>
      <c r="J131" s="40"/>
      <c r="K131" s="40"/>
    </row>
    <row r="132" spans="2:11" s="11" customFormat="1">
      <c r="B132" s="77" t="s">
        <v>319</v>
      </c>
      <c r="C132" s="42"/>
      <c r="D132" s="67"/>
      <c r="E132" s="67"/>
      <c r="F132" s="50"/>
      <c r="G132" s="51"/>
      <c r="H132" s="40"/>
      <c r="I132" s="40"/>
      <c r="J132" s="40"/>
      <c r="K132" s="40"/>
    </row>
    <row r="133" spans="2:11" s="11" customFormat="1">
      <c r="B133" s="77" t="s">
        <v>320</v>
      </c>
      <c r="C133" s="42"/>
      <c r="D133" s="67"/>
      <c r="E133" s="67"/>
      <c r="F133" s="50"/>
      <c r="G133" s="51"/>
      <c r="H133" s="40"/>
      <c r="I133" s="40"/>
      <c r="J133" s="40"/>
      <c r="K133" s="40"/>
    </row>
    <row r="134" spans="2:11" s="11" customFormat="1">
      <c r="B134" s="77" t="s">
        <v>321</v>
      </c>
      <c r="C134" s="42"/>
      <c r="D134" s="67"/>
      <c r="E134" s="67"/>
      <c r="F134" s="50"/>
      <c r="G134" s="51"/>
      <c r="H134" s="40"/>
      <c r="I134" s="40"/>
      <c r="J134" s="40"/>
      <c r="K134" s="40"/>
    </row>
    <row r="135" spans="2:11" s="11" customFormat="1">
      <c r="B135" s="77" t="s">
        <v>322</v>
      </c>
      <c r="C135" s="42"/>
      <c r="D135" s="67"/>
      <c r="E135" s="67"/>
      <c r="F135" s="50"/>
      <c r="G135" s="51"/>
      <c r="H135" s="40"/>
      <c r="I135" s="40"/>
      <c r="J135" s="40"/>
      <c r="K135" s="40"/>
    </row>
    <row r="136" spans="2:11" s="11" customFormat="1">
      <c r="B136" s="77" t="s">
        <v>323</v>
      </c>
      <c r="C136" s="42"/>
      <c r="D136" s="67"/>
      <c r="E136" s="67"/>
      <c r="F136" s="50"/>
      <c r="G136" s="51"/>
      <c r="H136" s="40"/>
      <c r="I136" s="40"/>
      <c r="J136" s="40"/>
      <c r="K136" s="40"/>
    </row>
    <row r="137" spans="2:11" s="11" customFormat="1">
      <c r="B137" s="77" t="s">
        <v>324</v>
      </c>
      <c r="C137" s="42"/>
      <c r="D137" s="67"/>
      <c r="E137" s="67"/>
      <c r="F137" s="50"/>
      <c r="G137" s="51"/>
      <c r="H137" s="40"/>
      <c r="I137" s="40"/>
      <c r="J137" s="40"/>
      <c r="K137" s="40"/>
    </row>
    <row r="138" spans="2:11" s="11" customFormat="1">
      <c r="B138" s="77" t="s">
        <v>325</v>
      </c>
      <c r="C138" s="42"/>
      <c r="D138" s="67"/>
      <c r="E138" s="67"/>
      <c r="F138" s="50"/>
      <c r="G138" s="51"/>
      <c r="H138" s="40"/>
      <c r="I138" s="40"/>
      <c r="J138" s="40"/>
      <c r="K138" s="40"/>
    </row>
    <row r="139" spans="2:11" s="11" customFormat="1">
      <c r="B139" s="77" t="s">
        <v>326</v>
      </c>
      <c r="C139" s="42"/>
      <c r="D139" s="67"/>
      <c r="E139" s="67"/>
      <c r="F139" s="50"/>
      <c r="G139" s="51"/>
      <c r="H139" s="40"/>
      <c r="I139" s="40"/>
      <c r="J139" s="40"/>
      <c r="K139" s="40"/>
    </row>
    <row r="140" spans="2:11" s="11" customFormat="1">
      <c r="B140" s="77" t="s">
        <v>327</v>
      </c>
      <c r="C140" s="42"/>
      <c r="D140" s="67"/>
      <c r="E140" s="67"/>
      <c r="F140" s="50"/>
      <c r="G140" s="51"/>
      <c r="H140" s="40"/>
      <c r="I140" s="40"/>
      <c r="J140" s="40"/>
      <c r="K140" s="40"/>
    </row>
    <row r="141" spans="2:11" s="11" customFormat="1">
      <c r="B141" s="77" t="s">
        <v>328</v>
      </c>
      <c r="C141" s="42"/>
      <c r="D141" s="67"/>
      <c r="E141" s="67"/>
      <c r="F141" s="50"/>
      <c r="G141" s="51"/>
      <c r="H141" s="40"/>
      <c r="I141" s="40"/>
      <c r="J141" s="40"/>
      <c r="K141" s="40"/>
    </row>
    <row r="142" spans="2:11" s="11" customFormat="1">
      <c r="B142" s="77" t="s">
        <v>329</v>
      </c>
      <c r="C142" s="42"/>
      <c r="D142" s="67"/>
      <c r="E142" s="67"/>
      <c r="F142" s="50"/>
      <c r="G142" s="51"/>
      <c r="H142" s="40"/>
      <c r="I142" s="40"/>
      <c r="J142" s="40"/>
      <c r="K142" s="40"/>
    </row>
    <row r="143" spans="2:11" s="11" customFormat="1">
      <c r="B143" s="77" t="s">
        <v>330</v>
      </c>
      <c r="C143" s="42"/>
      <c r="D143" s="67"/>
      <c r="E143" s="67"/>
      <c r="F143" s="50"/>
      <c r="G143" s="51"/>
      <c r="H143" s="40"/>
      <c r="I143" s="40"/>
      <c r="J143" s="40"/>
      <c r="K143" s="40"/>
    </row>
    <row r="144" spans="2:11" s="11" customFormat="1">
      <c r="B144" s="77" t="s">
        <v>331</v>
      </c>
      <c r="C144" s="42"/>
      <c r="D144" s="67"/>
      <c r="E144" s="67"/>
      <c r="F144" s="50"/>
      <c r="G144" s="51"/>
      <c r="H144" s="40"/>
      <c r="I144" s="40"/>
      <c r="J144" s="40"/>
      <c r="K144" s="40"/>
    </row>
    <row r="145" spans="2:11" s="11" customFormat="1">
      <c r="B145" s="77" t="s">
        <v>332</v>
      </c>
      <c r="C145" s="42"/>
      <c r="D145" s="67"/>
      <c r="E145" s="67"/>
      <c r="F145" s="50"/>
      <c r="G145" s="51"/>
      <c r="H145" s="40"/>
      <c r="I145" s="40"/>
      <c r="J145" s="40"/>
      <c r="K145" s="40"/>
    </row>
    <row r="146" spans="2:11" s="11" customFormat="1">
      <c r="B146" s="77" t="s">
        <v>333</v>
      </c>
      <c r="C146" s="42"/>
      <c r="D146" s="67"/>
      <c r="E146" s="67"/>
      <c r="F146" s="50"/>
      <c r="G146" s="51"/>
      <c r="H146" s="40"/>
      <c r="I146" s="40"/>
      <c r="J146" s="40"/>
      <c r="K146" s="40"/>
    </row>
    <row r="147" spans="2:11" s="11" customFormat="1">
      <c r="B147" s="77" t="s">
        <v>334</v>
      </c>
      <c r="C147" s="42"/>
      <c r="D147" s="67"/>
      <c r="E147" s="67"/>
      <c r="F147" s="50"/>
      <c r="G147" s="51"/>
      <c r="H147" s="40"/>
      <c r="I147" s="40"/>
      <c r="J147" s="40"/>
      <c r="K147" s="40"/>
    </row>
    <row r="148" spans="2:11" s="11" customFormat="1">
      <c r="B148" s="77" t="s">
        <v>335</v>
      </c>
      <c r="C148" s="42"/>
      <c r="D148" s="67"/>
      <c r="E148" s="67"/>
      <c r="F148" s="50"/>
      <c r="G148" s="51"/>
      <c r="H148" s="40"/>
      <c r="I148" s="40"/>
      <c r="J148" s="40"/>
      <c r="K148" s="40"/>
    </row>
    <row r="149" spans="2:11" s="11" customFormat="1">
      <c r="B149" s="77" t="s">
        <v>336</v>
      </c>
      <c r="C149" s="42"/>
      <c r="D149" s="67"/>
      <c r="E149" s="67"/>
      <c r="F149" s="50"/>
      <c r="G149" s="51"/>
      <c r="H149" s="40"/>
      <c r="I149" s="40"/>
      <c r="J149" s="40"/>
      <c r="K149" s="40"/>
    </row>
    <row r="150" spans="2:11" s="11" customFormat="1">
      <c r="B150" s="77" t="s">
        <v>337</v>
      </c>
      <c r="C150" s="42"/>
      <c r="D150" s="67"/>
      <c r="E150" s="67"/>
      <c r="F150" s="50"/>
      <c r="G150" s="51"/>
      <c r="H150" s="40"/>
      <c r="I150" s="40"/>
      <c r="J150" s="40"/>
      <c r="K150" s="40"/>
    </row>
    <row r="151" spans="2:11" s="11" customFormat="1">
      <c r="B151" s="77" t="s">
        <v>338</v>
      </c>
      <c r="C151" s="42"/>
      <c r="D151" s="67"/>
      <c r="E151" s="67"/>
      <c r="F151" s="50"/>
      <c r="G151" s="51"/>
      <c r="H151" s="40"/>
      <c r="I151" s="40"/>
      <c r="J151" s="40"/>
      <c r="K151" s="40"/>
    </row>
    <row r="152" spans="2:11" s="11" customFormat="1">
      <c r="B152" s="77" t="s">
        <v>339</v>
      </c>
      <c r="C152" s="42"/>
      <c r="D152" s="67"/>
      <c r="E152" s="67"/>
      <c r="F152" s="50"/>
      <c r="G152" s="51"/>
      <c r="H152" s="40"/>
      <c r="I152" s="40"/>
      <c r="J152" s="40"/>
      <c r="K152" s="40"/>
    </row>
    <row r="153" spans="2:11" s="11" customFormat="1">
      <c r="B153" s="77" t="s">
        <v>340</v>
      </c>
      <c r="C153" s="42"/>
      <c r="D153" s="67"/>
      <c r="E153" s="67"/>
      <c r="F153" s="50"/>
      <c r="G153" s="51"/>
      <c r="H153" s="40"/>
      <c r="I153" s="40"/>
      <c r="J153" s="40"/>
      <c r="K153" s="40"/>
    </row>
    <row r="154" spans="2:11" s="11" customFormat="1">
      <c r="B154" s="77" t="s">
        <v>315</v>
      </c>
      <c r="C154" s="42"/>
      <c r="D154" s="67"/>
      <c r="E154" s="67"/>
      <c r="F154" s="50"/>
      <c r="G154" s="51"/>
      <c r="H154" s="40"/>
      <c r="I154" s="40"/>
      <c r="J154" s="40"/>
      <c r="K154" s="40"/>
    </row>
    <row r="155" spans="2:11" s="11" customFormat="1">
      <c r="B155" s="76"/>
      <c r="C155" s="42"/>
      <c r="D155" s="67"/>
      <c r="E155" s="67"/>
      <c r="F155" s="50"/>
      <c r="G155" s="51"/>
      <c r="H155" s="40"/>
      <c r="I155" s="40"/>
      <c r="J155" s="40"/>
      <c r="K155" s="40"/>
    </row>
    <row r="156" spans="2:11" s="11" customFormat="1">
      <c r="B156" s="45" t="s">
        <v>341</v>
      </c>
      <c r="C156" s="46"/>
      <c r="D156" s="47"/>
      <c r="E156" s="47"/>
      <c r="F156" s="48"/>
      <c r="G156" s="48"/>
      <c r="H156" s="40"/>
      <c r="I156" s="40"/>
      <c r="J156" s="40"/>
      <c r="K156" s="40"/>
    </row>
    <row r="157" spans="2:11" s="11" customFormat="1">
      <c r="B157" s="49"/>
      <c r="C157" s="42"/>
      <c r="D157" s="67"/>
      <c r="E157" s="67"/>
      <c r="F157" s="50"/>
      <c r="G157" s="51"/>
      <c r="H157" s="40"/>
      <c r="I157" s="40"/>
      <c r="J157" s="40"/>
      <c r="K157" s="40"/>
    </row>
    <row r="158" spans="2:11" s="11" customFormat="1">
      <c r="B158" s="65" t="s">
        <v>463</v>
      </c>
      <c r="C158" s="42"/>
      <c r="D158" s="67"/>
      <c r="E158" s="67"/>
      <c r="F158" s="50"/>
      <c r="G158" s="51"/>
      <c r="H158" s="40"/>
      <c r="I158" s="40"/>
      <c r="J158" s="40"/>
      <c r="K158" s="40"/>
    </row>
    <row r="159" spans="2:11" s="11" customFormat="1" ht="30">
      <c r="B159" s="72" t="s">
        <v>462</v>
      </c>
      <c r="C159" s="120" t="s">
        <v>19</v>
      </c>
      <c r="D159" s="121">
        <v>8</v>
      </c>
      <c r="E159" s="121"/>
      <c r="F159" s="50"/>
      <c r="G159" s="50" t="str">
        <f t="shared" ref="G159" si="15">IF(F159="","",F159*E159)</f>
        <v/>
      </c>
      <c r="H159" s="40"/>
      <c r="I159" s="40"/>
      <c r="J159" s="40"/>
      <c r="K159" s="40"/>
    </row>
    <row r="160" spans="2:11" s="11" customFormat="1">
      <c r="B160" s="49"/>
      <c r="C160" s="42"/>
      <c r="D160" s="67"/>
      <c r="E160" s="67"/>
      <c r="F160" s="50"/>
      <c r="G160" s="51"/>
      <c r="H160" s="40"/>
      <c r="I160" s="40"/>
      <c r="J160" s="40"/>
      <c r="K160" s="40"/>
    </row>
    <row r="161" spans="2:11" s="11" customFormat="1">
      <c r="B161" s="65" t="s">
        <v>464</v>
      </c>
      <c r="C161" s="42"/>
      <c r="D161" s="67"/>
      <c r="E161" s="67"/>
      <c r="F161" s="50"/>
      <c r="G161" s="51"/>
      <c r="H161" s="40"/>
      <c r="I161" s="40"/>
      <c r="J161" s="40"/>
      <c r="K161" s="40"/>
    </row>
    <row r="162" spans="2:11" s="11" customFormat="1" ht="30">
      <c r="B162" s="72" t="s">
        <v>462</v>
      </c>
      <c r="C162" s="120" t="s">
        <v>19</v>
      </c>
      <c r="D162" s="121">
        <v>8</v>
      </c>
      <c r="E162" s="121"/>
      <c r="F162" s="50"/>
      <c r="G162" s="50" t="str">
        <f t="shared" ref="G162" si="16">IF(F162="","",F162*E162)</f>
        <v/>
      </c>
      <c r="H162" s="40"/>
      <c r="I162" s="40"/>
      <c r="J162" s="40"/>
      <c r="K162" s="40"/>
    </row>
    <row r="163" spans="2:11" s="11" customFormat="1">
      <c r="B163" s="49"/>
      <c r="C163" s="42"/>
      <c r="D163" s="67"/>
      <c r="E163" s="67"/>
      <c r="F163" s="50"/>
      <c r="G163" s="51"/>
      <c r="H163" s="40"/>
      <c r="I163" s="40"/>
      <c r="J163" s="40"/>
      <c r="K163" s="40"/>
    </row>
    <row r="164" spans="2:11" s="11" customFormat="1">
      <c r="B164" s="114" t="s">
        <v>359</v>
      </c>
      <c r="C164" s="42"/>
      <c r="D164" s="67"/>
      <c r="E164" s="67"/>
      <c r="F164" s="50"/>
      <c r="G164" s="51"/>
      <c r="H164" s="40"/>
      <c r="I164" s="40"/>
      <c r="J164" s="40"/>
      <c r="K164" s="40"/>
    </row>
    <row r="165" spans="2:11" s="11" customFormat="1" ht="30">
      <c r="B165" s="72" t="s">
        <v>426</v>
      </c>
      <c r="C165" s="120" t="s">
        <v>22</v>
      </c>
      <c r="D165" s="121">
        <v>1</v>
      </c>
      <c r="E165" s="121"/>
      <c r="F165" s="50"/>
      <c r="G165" s="50" t="str">
        <f t="shared" ref="G165" si="17">IF(F165="","",F165*E165)</f>
        <v/>
      </c>
      <c r="H165" s="40"/>
      <c r="I165" s="40"/>
      <c r="J165" s="40"/>
      <c r="K165" s="40"/>
    </row>
    <row r="166" spans="2:11" s="11" customFormat="1">
      <c r="B166" s="85"/>
      <c r="C166" s="42"/>
      <c r="D166" s="67"/>
      <c r="E166" s="67"/>
      <c r="F166" s="50"/>
      <c r="G166" s="51"/>
      <c r="H166" s="40"/>
      <c r="I166" s="40"/>
      <c r="J166" s="40"/>
      <c r="K166" s="40"/>
    </row>
    <row r="167" spans="2:11" s="11" customFormat="1">
      <c r="B167" s="45" t="s">
        <v>342</v>
      </c>
      <c r="C167" s="46"/>
      <c r="D167" s="47"/>
      <c r="E167" s="47"/>
      <c r="F167" s="48"/>
      <c r="G167" s="48"/>
      <c r="H167" s="40"/>
      <c r="I167" s="40"/>
      <c r="J167" s="40"/>
      <c r="K167" s="40"/>
    </row>
    <row r="168" spans="2:11" s="11" customFormat="1">
      <c r="B168" s="76"/>
      <c r="C168" s="42"/>
      <c r="D168" s="67"/>
      <c r="E168" s="67"/>
      <c r="F168" s="50"/>
      <c r="G168" s="51"/>
      <c r="H168" s="40"/>
      <c r="I168" s="40"/>
      <c r="J168" s="40"/>
      <c r="K168" s="40"/>
    </row>
    <row r="169" spans="2:11" s="11" customFormat="1">
      <c r="B169" s="49" t="s">
        <v>360</v>
      </c>
      <c r="C169" s="42"/>
      <c r="D169" s="67"/>
      <c r="E169" s="67"/>
      <c r="F169" s="50"/>
      <c r="G169" s="51"/>
      <c r="H169" s="40"/>
      <c r="I169" s="40"/>
      <c r="J169" s="40"/>
      <c r="K169" s="40"/>
    </row>
    <row r="170" spans="2:11" s="11" customFormat="1">
      <c r="B170" s="64" t="s">
        <v>23</v>
      </c>
      <c r="C170" s="42"/>
      <c r="D170" s="67"/>
      <c r="E170" s="67"/>
      <c r="F170" s="50"/>
      <c r="G170" s="51"/>
      <c r="H170" s="40"/>
      <c r="I170" s="40"/>
      <c r="J170" s="40"/>
      <c r="K170" s="40"/>
    </row>
    <row r="171" spans="2:11" s="11" customFormat="1">
      <c r="B171" s="66" t="s">
        <v>130</v>
      </c>
      <c r="C171" s="42" t="s">
        <v>22</v>
      </c>
      <c r="D171" s="67">
        <v>1</v>
      </c>
      <c r="E171" s="67"/>
      <c r="F171" s="50"/>
      <c r="G171" s="51" t="str">
        <f t="shared" ref="G171:G172" si="18">IF(F171="","",F171*E171)</f>
        <v/>
      </c>
      <c r="H171" s="40"/>
      <c r="I171" s="40"/>
      <c r="J171" s="40"/>
      <c r="K171" s="40"/>
    </row>
    <row r="172" spans="2:11" s="11" customFormat="1">
      <c r="B172" s="66" t="s">
        <v>131</v>
      </c>
      <c r="C172" s="42" t="s">
        <v>22</v>
      </c>
      <c r="D172" s="67">
        <v>1</v>
      </c>
      <c r="E172" s="67"/>
      <c r="F172" s="50"/>
      <c r="G172" s="51" t="str">
        <f t="shared" si="18"/>
        <v/>
      </c>
      <c r="H172" s="40"/>
      <c r="I172" s="40"/>
      <c r="J172" s="40"/>
      <c r="K172" s="40"/>
    </row>
    <row r="173" spans="2:11" s="11" customFormat="1">
      <c r="B173" s="52"/>
      <c r="C173" s="42"/>
      <c r="D173" s="67"/>
      <c r="E173" s="67"/>
      <c r="F173" s="44"/>
      <c r="G173" s="44"/>
      <c r="H173" s="40"/>
      <c r="I173" s="40"/>
      <c r="J173" s="40"/>
      <c r="K173" s="40"/>
    </row>
    <row r="174" spans="2:11" s="11" customFormat="1">
      <c r="B174" s="52"/>
      <c r="C174" s="42"/>
      <c r="D174" s="67"/>
      <c r="E174" s="67"/>
      <c r="F174" s="44"/>
      <c r="G174" s="44"/>
      <c r="H174" s="40"/>
      <c r="I174" s="40"/>
      <c r="J174" s="40"/>
      <c r="K174" s="40"/>
    </row>
    <row r="175" spans="2:11" ht="23.4">
      <c r="B175" s="53" t="s">
        <v>13</v>
      </c>
      <c r="C175" s="54"/>
      <c r="D175" s="67"/>
      <c r="E175" s="67"/>
      <c r="F175" s="55"/>
      <c r="G175" s="55">
        <f>SUM(G30:G173)</f>
        <v>0</v>
      </c>
    </row>
    <row r="176" spans="2:11" ht="23.4">
      <c r="B176" s="56"/>
      <c r="C176" s="54"/>
      <c r="D176" s="67"/>
      <c r="E176" s="67"/>
      <c r="F176" s="55"/>
      <c r="G176" s="55"/>
    </row>
    <row r="177" spans="2:11" ht="23.4">
      <c r="B177" s="57" t="s">
        <v>14</v>
      </c>
      <c r="C177" s="54"/>
      <c r="D177" s="88"/>
      <c r="E177" s="88"/>
      <c r="F177" s="58"/>
      <c r="G177" s="58">
        <f>G175*0.2</f>
        <v>0</v>
      </c>
    </row>
    <row r="178" spans="2:11" ht="23.4">
      <c r="B178" s="56"/>
      <c r="C178" s="54"/>
      <c r="D178" s="67"/>
      <c r="E178" s="67"/>
      <c r="F178" s="55"/>
      <c r="G178" s="55"/>
    </row>
    <row r="179" spans="2:11" ht="23.4">
      <c r="B179" s="53" t="s">
        <v>15</v>
      </c>
      <c r="C179" s="54"/>
      <c r="D179" s="67"/>
      <c r="E179" s="67"/>
      <c r="F179" s="55"/>
      <c r="G179" s="55">
        <f>G175+G177</f>
        <v>0</v>
      </c>
    </row>
    <row r="180" spans="2:11" s="11" customFormat="1">
      <c r="B180" s="49"/>
      <c r="C180" s="42"/>
      <c r="D180" s="67"/>
      <c r="E180" s="67"/>
      <c r="F180" s="44"/>
      <c r="G180" s="44"/>
      <c r="H180" s="40"/>
      <c r="I180" s="40"/>
      <c r="J180" s="40"/>
      <c r="K180" s="40"/>
    </row>
    <row r="181" spans="2:11" s="11" customFormat="1">
      <c r="B181" s="49"/>
      <c r="C181" s="42"/>
      <c r="D181" s="43"/>
      <c r="E181" s="43"/>
      <c r="F181" s="44"/>
      <c r="G181" s="44"/>
      <c r="H181" s="40"/>
      <c r="I181" s="40"/>
      <c r="J181" s="40"/>
      <c r="K181" s="40"/>
    </row>
    <row r="182" spans="2:11">
      <c r="B182" s="59"/>
      <c r="C182" s="60"/>
      <c r="D182" s="60"/>
      <c r="E182" s="60"/>
      <c r="F182" s="61"/>
      <c r="G182" s="61"/>
    </row>
    <row r="183" spans="2:11">
      <c r="F183" s="6"/>
    </row>
    <row r="184" spans="2:11">
      <c r="F184" s="6"/>
    </row>
    <row r="185" spans="2:11">
      <c r="F185" s="6"/>
    </row>
    <row r="186" spans="2:11">
      <c r="F186" s="6"/>
    </row>
    <row r="187" spans="2:11">
      <c r="F187" s="6"/>
    </row>
    <row r="188" spans="2:11">
      <c r="F188" s="6"/>
    </row>
    <row r="189" spans="2:11">
      <c r="F189" s="6"/>
    </row>
    <row r="190" spans="2:11">
      <c r="F190" s="6"/>
    </row>
    <row r="191" spans="2:11">
      <c r="F191" s="6"/>
    </row>
    <row r="192" spans="2:11">
      <c r="F192" s="6"/>
    </row>
    <row r="193" spans="1:15">
      <c r="F193" s="6"/>
    </row>
    <row r="194" spans="1:15">
      <c r="F194" s="6"/>
    </row>
    <row r="195" spans="1:15">
      <c r="F195" s="6"/>
    </row>
    <row r="196" spans="1:15" s="6" customFormat="1">
      <c r="A196" s="2"/>
      <c r="B196" s="2"/>
      <c r="C196" s="3"/>
      <c r="D196" s="62"/>
      <c r="E196" s="62"/>
      <c r="H196" s="2"/>
      <c r="I196" s="2"/>
      <c r="J196" s="2"/>
      <c r="K196" s="2"/>
      <c r="L196" s="2"/>
      <c r="M196" s="2"/>
      <c r="N196" s="2"/>
      <c r="O196" s="2"/>
    </row>
    <row r="197" spans="1:15" s="6" customFormat="1">
      <c r="A197" s="2"/>
      <c r="B197" s="2"/>
      <c r="C197" s="3"/>
      <c r="D197" s="62"/>
      <c r="E197" s="62"/>
      <c r="H197" s="2"/>
      <c r="I197" s="2"/>
      <c r="J197" s="2"/>
      <c r="K197" s="2"/>
      <c r="L197" s="2"/>
      <c r="M197" s="2"/>
      <c r="N197" s="2"/>
      <c r="O197" s="2"/>
    </row>
    <row r="198" spans="1:15" s="6" customFormat="1">
      <c r="A198" s="2"/>
      <c r="B198" s="2"/>
      <c r="C198" s="3"/>
      <c r="D198" s="62"/>
      <c r="E198" s="62"/>
      <c r="H198" s="2"/>
      <c r="I198" s="2"/>
      <c r="J198" s="2"/>
      <c r="K198" s="2"/>
      <c r="L198" s="2"/>
      <c r="M198" s="2"/>
      <c r="N198" s="2"/>
      <c r="O198" s="2"/>
    </row>
    <row r="199" spans="1:15" s="6" customFormat="1">
      <c r="A199" s="2"/>
      <c r="B199" s="2"/>
      <c r="C199" s="3"/>
      <c r="D199" s="62"/>
      <c r="E199" s="62"/>
      <c r="H199" s="2"/>
      <c r="I199" s="2"/>
      <c r="J199" s="2"/>
      <c r="K199" s="2"/>
      <c r="L199" s="2"/>
      <c r="M199" s="2"/>
      <c r="N199" s="2"/>
      <c r="O199" s="2"/>
    </row>
    <row r="200" spans="1:15" s="6" customFormat="1">
      <c r="A200" s="2"/>
      <c r="B200" s="2"/>
      <c r="C200" s="3"/>
      <c r="D200" s="62"/>
      <c r="E200" s="62"/>
      <c r="H200" s="2"/>
      <c r="I200" s="2"/>
      <c r="J200" s="2"/>
      <c r="K200" s="2"/>
      <c r="L200" s="2"/>
      <c r="M200" s="2"/>
      <c r="N200" s="2"/>
      <c r="O200" s="2"/>
    </row>
    <row r="201" spans="1:15" s="6" customFormat="1">
      <c r="A201" s="2"/>
      <c r="B201" s="2"/>
      <c r="C201" s="3"/>
      <c r="D201" s="62"/>
      <c r="E201" s="62"/>
      <c r="H201" s="2"/>
      <c r="I201" s="2"/>
      <c r="J201" s="2"/>
      <c r="K201" s="2"/>
      <c r="L201" s="2"/>
      <c r="M201" s="2"/>
      <c r="N201" s="2"/>
      <c r="O201" s="2"/>
    </row>
    <row r="202" spans="1:15" s="6" customFormat="1">
      <c r="A202" s="2"/>
      <c r="B202" s="2"/>
      <c r="C202" s="3"/>
      <c r="D202" s="62"/>
      <c r="E202" s="62"/>
      <c r="H202" s="2"/>
      <c r="I202" s="2"/>
      <c r="J202" s="2"/>
      <c r="K202" s="2"/>
      <c r="L202" s="2"/>
      <c r="M202" s="2"/>
      <c r="N202" s="2"/>
      <c r="O202" s="2"/>
    </row>
    <row r="203" spans="1:15" s="6" customFormat="1">
      <c r="A203" s="2"/>
      <c r="B203" s="2"/>
      <c r="C203" s="3"/>
      <c r="D203" s="62"/>
      <c r="E203" s="62"/>
      <c r="H203" s="2"/>
      <c r="I203" s="2"/>
      <c r="J203" s="2"/>
      <c r="K203" s="2"/>
      <c r="L203" s="2"/>
      <c r="M203" s="2"/>
      <c r="N203" s="2"/>
      <c r="O203" s="2"/>
    </row>
    <row r="204" spans="1:15" s="6" customFormat="1">
      <c r="A204" s="2"/>
      <c r="B204" s="2"/>
      <c r="C204" s="3"/>
      <c r="D204" s="62"/>
      <c r="E204" s="62"/>
      <c r="H204" s="2"/>
      <c r="I204" s="2"/>
      <c r="J204" s="2"/>
      <c r="K204" s="2"/>
      <c r="L204" s="2"/>
      <c r="M204" s="2"/>
      <c r="N204" s="2"/>
      <c r="O204" s="2"/>
    </row>
    <row r="205" spans="1:15" s="6" customFormat="1">
      <c r="A205" s="2"/>
      <c r="B205" s="2"/>
      <c r="C205" s="3"/>
      <c r="D205" s="62"/>
      <c r="E205" s="62"/>
      <c r="H205" s="2"/>
      <c r="I205" s="2"/>
      <c r="J205" s="2"/>
      <c r="K205" s="2"/>
      <c r="L205" s="2"/>
      <c r="M205" s="2"/>
      <c r="N205" s="2"/>
      <c r="O205" s="2"/>
    </row>
    <row r="206" spans="1:15" s="6" customFormat="1">
      <c r="A206" s="2"/>
      <c r="B206" s="2"/>
      <c r="C206" s="3"/>
      <c r="D206" s="62"/>
      <c r="E206" s="62"/>
      <c r="H206" s="2"/>
      <c r="I206" s="2"/>
      <c r="J206" s="2"/>
      <c r="K206" s="2"/>
      <c r="L206" s="2"/>
      <c r="M206" s="2"/>
      <c r="N206" s="2"/>
      <c r="O206" s="2"/>
    </row>
    <row r="207" spans="1:15" s="6" customFormat="1">
      <c r="A207" s="2"/>
      <c r="B207" s="2"/>
      <c r="C207" s="3"/>
      <c r="D207" s="62"/>
      <c r="E207" s="62"/>
      <c r="H207" s="2"/>
      <c r="I207" s="2"/>
      <c r="J207" s="2"/>
      <c r="K207" s="2"/>
      <c r="L207" s="2"/>
      <c r="M207" s="2"/>
      <c r="N207" s="2"/>
      <c r="O207" s="2"/>
    </row>
    <row r="208" spans="1:15" s="6" customFormat="1">
      <c r="A208" s="2"/>
      <c r="B208" s="2"/>
      <c r="C208" s="3"/>
      <c r="D208" s="62"/>
      <c r="E208" s="62"/>
      <c r="H208" s="2"/>
      <c r="I208" s="2"/>
      <c r="J208" s="2"/>
      <c r="K208" s="2"/>
      <c r="L208" s="2"/>
      <c r="M208" s="2"/>
      <c r="N208" s="2"/>
      <c r="O208" s="2"/>
    </row>
    <row r="209" spans="1:15" s="6" customFormat="1">
      <c r="A209" s="2"/>
      <c r="B209" s="2"/>
      <c r="C209" s="3"/>
      <c r="D209" s="62"/>
      <c r="E209" s="62"/>
      <c r="H209" s="2"/>
      <c r="I209" s="2"/>
      <c r="J209" s="2"/>
      <c r="K209" s="2"/>
      <c r="L209" s="2"/>
      <c r="M209" s="2"/>
      <c r="N209" s="2"/>
      <c r="O209" s="2"/>
    </row>
    <row r="210" spans="1:15" s="6" customFormat="1">
      <c r="A210" s="2"/>
      <c r="B210" s="2"/>
      <c r="C210" s="3"/>
      <c r="D210" s="62"/>
      <c r="E210" s="62"/>
      <c r="H210" s="2"/>
      <c r="I210" s="2"/>
      <c r="J210" s="2"/>
      <c r="K210" s="2"/>
      <c r="L210" s="2"/>
      <c r="M210" s="2"/>
      <c r="N210" s="2"/>
      <c r="O210" s="2"/>
    </row>
    <row r="211" spans="1:15" s="6" customFormat="1">
      <c r="A211" s="2"/>
      <c r="B211" s="2"/>
      <c r="C211" s="3"/>
      <c r="D211" s="62"/>
      <c r="E211" s="62"/>
      <c r="H211" s="2"/>
      <c r="I211" s="2"/>
      <c r="J211" s="2"/>
      <c r="K211" s="2"/>
      <c r="L211" s="2"/>
      <c r="M211" s="2"/>
      <c r="N211" s="2"/>
      <c r="O211" s="2"/>
    </row>
    <row r="212" spans="1:15" s="6" customFormat="1">
      <c r="A212" s="2"/>
      <c r="B212" s="2"/>
      <c r="C212" s="3"/>
      <c r="D212" s="62"/>
      <c r="E212" s="62"/>
      <c r="H212" s="2"/>
      <c r="I212" s="2"/>
      <c r="J212" s="2"/>
      <c r="K212" s="2"/>
      <c r="L212" s="2"/>
      <c r="M212" s="2"/>
      <c r="N212" s="2"/>
      <c r="O212" s="2"/>
    </row>
    <row r="213" spans="1:15" s="6" customFormat="1">
      <c r="A213" s="2"/>
      <c r="B213" s="2"/>
      <c r="C213" s="3"/>
      <c r="D213" s="62"/>
      <c r="E213" s="62"/>
      <c r="H213" s="2"/>
      <c r="I213" s="2"/>
      <c r="J213" s="2"/>
      <c r="K213" s="2"/>
      <c r="L213" s="2"/>
      <c r="M213" s="2"/>
      <c r="N213" s="2"/>
      <c r="O213" s="2"/>
    </row>
    <row r="214" spans="1:15" s="6" customFormat="1">
      <c r="A214" s="2"/>
      <c r="B214" s="2"/>
      <c r="C214" s="3"/>
      <c r="D214" s="62"/>
      <c r="E214" s="62"/>
      <c r="H214" s="2"/>
      <c r="I214" s="2"/>
      <c r="J214" s="2"/>
      <c r="K214" s="2"/>
      <c r="L214" s="2"/>
      <c r="M214" s="2"/>
      <c r="N214" s="2"/>
      <c r="O214" s="2"/>
    </row>
    <row r="215" spans="1:15" s="6" customFormat="1">
      <c r="A215" s="2"/>
      <c r="B215" s="2"/>
      <c r="C215" s="3"/>
      <c r="D215" s="62"/>
      <c r="E215" s="62"/>
      <c r="H215" s="2"/>
      <c r="I215" s="2"/>
      <c r="J215" s="2"/>
      <c r="K215" s="2"/>
      <c r="L215" s="2"/>
      <c r="M215" s="2"/>
      <c r="N215" s="2"/>
      <c r="O215" s="2"/>
    </row>
    <row r="216" spans="1:15" s="6" customFormat="1">
      <c r="A216" s="2"/>
      <c r="B216" s="2"/>
      <c r="C216" s="3"/>
      <c r="D216" s="62"/>
      <c r="E216" s="62"/>
      <c r="H216" s="2"/>
      <c r="I216" s="2"/>
      <c r="J216" s="2"/>
      <c r="K216" s="2"/>
      <c r="L216" s="2"/>
      <c r="M216" s="2"/>
      <c r="N216" s="2"/>
      <c r="O216" s="2"/>
    </row>
    <row r="217" spans="1:15" s="6" customFormat="1">
      <c r="A217" s="2"/>
      <c r="B217" s="2"/>
      <c r="C217" s="3"/>
      <c r="D217" s="62"/>
      <c r="E217" s="62"/>
      <c r="H217" s="2"/>
      <c r="I217" s="2"/>
      <c r="J217" s="2"/>
      <c r="K217" s="2"/>
      <c r="L217" s="2"/>
      <c r="M217" s="2"/>
      <c r="N217" s="2"/>
      <c r="O217" s="2"/>
    </row>
    <row r="218" spans="1:15" s="6" customFormat="1">
      <c r="A218" s="2"/>
      <c r="B218" s="2"/>
      <c r="C218" s="3"/>
      <c r="D218" s="62"/>
      <c r="E218" s="62"/>
      <c r="H218" s="2"/>
      <c r="I218" s="2"/>
      <c r="J218" s="2"/>
      <c r="K218" s="2"/>
      <c r="L218" s="2"/>
      <c r="M218" s="2"/>
      <c r="N218" s="2"/>
      <c r="O218" s="2"/>
    </row>
    <row r="219" spans="1:15" s="6" customFormat="1">
      <c r="A219" s="2"/>
      <c r="B219" s="2"/>
      <c r="C219" s="3"/>
      <c r="D219" s="62"/>
      <c r="E219" s="62"/>
      <c r="H219" s="2"/>
      <c r="I219" s="2"/>
      <c r="J219" s="2"/>
      <c r="K219" s="2"/>
      <c r="L219" s="2"/>
      <c r="M219" s="2"/>
      <c r="N219" s="2"/>
      <c r="O219" s="2"/>
    </row>
    <row r="220" spans="1:15" s="6" customFormat="1">
      <c r="A220" s="2"/>
      <c r="B220" s="2"/>
      <c r="C220" s="3"/>
      <c r="D220" s="62"/>
      <c r="E220" s="62"/>
      <c r="H220" s="2"/>
      <c r="I220" s="2"/>
      <c r="J220" s="2"/>
      <c r="K220" s="2"/>
      <c r="L220" s="2"/>
      <c r="M220" s="2"/>
      <c r="N220" s="2"/>
      <c r="O220" s="2"/>
    </row>
    <row r="221" spans="1:15" s="6" customFormat="1">
      <c r="A221" s="2"/>
      <c r="B221" s="2"/>
      <c r="C221" s="3"/>
      <c r="D221" s="62"/>
      <c r="E221" s="62"/>
      <c r="H221" s="2"/>
      <c r="I221" s="2"/>
      <c r="J221" s="2"/>
      <c r="K221" s="2"/>
      <c r="L221" s="2"/>
      <c r="M221" s="2"/>
      <c r="N221" s="2"/>
      <c r="O221" s="2"/>
    </row>
    <row r="222" spans="1:15" s="6" customFormat="1">
      <c r="A222" s="2"/>
      <c r="B222" s="2"/>
      <c r="C222" s="3"/>
      <c r="D222" s="62"/>
      <c r="E222" s="62"/>
      <c r="H222" s="2"/>
      <c r="I222" s="2"/>
      <c r="J222" s="2"/>
      <c r="K222" s="2"/>
      <c r="L222" s="2"/>
      <c r="M222" s="2"/>
      <c r="N222" s="2"/>
      <c r="O222" s="2"/>
    </row>
    <row r="223" spans="1:15" s="6" customFormat="1">
      <c r="A223" s="2"/>
      <c r="B223" s="2"/>
      <c r="C223" s="3"/>
      <c r="D223" s="62"/>
      <c r="E223" s="62"/>
      <c r="H223" s="2"/>
      <c r="I223" s="2"/>
      <c r="J223" s="2"/>
      <c r="K223" s="2"/>
      <c r="L223" s="2"/>
      <c r="M223" s="2"/>
      <c r="N223" s="2"/>
      <c r="O223" s="2"/>
    </row>
    <row r="224" spans="1:15" s="6" customFormat="1">
      <c r="A224" s="2"/>
      <c r="B224" s="2"/>
      <c r="C224" s="3"/>
      <c r="D224" s="62"/>
      <c r="E224" s="62"/>
      <c r="H224" s="2"/>
      <c r="I224" s="2"/>
      <c r="J224" s="2"/>
      <c r="K224" s="2"/>
      <c r="L224" s="2"/>
      <c r="M224" s="2"/>
      <c r="N224" s="2"/>
      <c r="O224" s="2"/>
    </row>
    <row r="225" spans="1:15" s="6" customFormat="1">
      <c r="A225" s="2"/>
      <c r="B225" s="2"/>
      <c r="C225" s="3"/>
      <c r="D225" s="62"/>
      <c r="E225" s="62"/>
      <c r="H225" s="2"/>
      <c r="I225" s="2"/>
      <c r="J225" s="2"/>
      <c r="K225" s="2"/>
      <c r="L225" s="2"/>
      <c r="M225" s="2"/>
      <c r="N225" s="2"/>
      <c r="O225" s="2"/>
    </row>
    <row r="226" spans="1:15" s="6" customFormat="1">
      <c r="A226" s="2"/>
      <c r="B226" s="2"/>
      <c r="C226" s="3"/>
      <c r="D226" s="62"/>
      <c r="E226" s="62"/>
      <c r="H226" s="2"/>
      <c r="I226" s="2"/>
      <c r="J226" s="2"/>
      <c r="K226" s="2"/>
      <c r="L226" s="2"/>
      <c r="M226" s="2"/>
      <c r="N226" s="2"/>
      <c r="O226" s="2"/>
    </row>
    <row r="227" spans="1:15" s="6" customFormat="1">
      <c r="A227" s="2"/>
      <c r="B227" s="2"/>
      <c r="C227" s="3"/>
      <c r="D227" s="62"/>
      <c r="E227" s="62"/>
      <c r="H227" s="2"/>
      <c r="I227" s="2"/>
      <c r="J227" s="2"/>
      <c r="K227" s="2"/>
      <c r="L227" s="2"/>
      <c r="M227" s="2"/>
      <c r="N227" s="2"/>
      <c r="O227" s="2"/>
    </row>
    <row r="228" spans="1:15" s="6" customFormat="1">
      <c r="A228" s="2"/>
      <c r="B228" s="2"/>
      <c r="C228" s="3"/>
      <c r="D228" s="62"/>
      <c r="E228" s="62"/>
      <c r="H228" s="2"/>
      <c r="I228" s="2"/>
      <c r="J228" s="2"/>
      <c r="K228" s="2"/>
      <c r="L228" s="2"/>
      <c r="M228" s="2"/>
      <c r="N228" s="2"/>
      <c r="O228" s="2"/>
    </row>
    <row r="229" spans="1:15" s="6" customFormat="1">
      <c r="A229" s="2"/>
      <c r="B229" s="2"/>
      <c r="C229" s="3"/>
      <c r="D229" s="62"/>
      <c r="E229" s="62"/>
      <c r="H229" s="2"/>
      <c r="I229" s="2"/>
      <c r="J229" s="2"/>
      <c r="K229" s="2"/>
      <c r="L229" s="2"/>
      <c r="M229" s="2"/>
      <c r="N229" s="2"/>
      <c r="O229" s="2"/>
    </row>
    <row r="230" spans="1:15" s="6" customFormat="1">
      <c r="A230" s="2"/>
      <c r="B230" s="2"/>
      <c r="C230" s="3"/>
      <c r="D230" s="62"/>
      <c r="E230" s="62"/>
      <c r="H230" s="2"/>
      <c r="I230" s="2"/>
      <c r="J230" s="2"/>
      <c r="K230" s="2"/>
      <c r="L230" s="2"/>
      <c r="M230" s="2"/>
      <c r="N230" s="2"/>
      <c r="O230" s="2"/>
    </row>
    <row r="231" spans="1:15" s="6" customFormat="1">
      <c r="A231" s="2"/>
      <c r="B231" s="2"/>
      <c r="C231" s="3"/>
      <c r="D231" s="62"/>
      <c r="E231" s="62"/>
      <c r="H231" s="2"/>
      <c r="I231" s="2"/>
      <c r="J231" s="2"/>
      <c r="K231" s="2"/>
      <c r="L231" s="2"/>
      <c r="M231" s="2"/>
      <c r="N231" s="2"/>
      <c r="O231" s="2"/>
    </row>
    <row r="232" spans="1:15" s="6" customFormat="1">
      <c r="A232" s="2"/>
      <c r="B232" s="2"/>
      <c r="C232" s="3"/>
      <c r="D232" s="62"/>
      <c r="E232" s="62"/>
      <c r="H232" s="2"/>
      <c r="I232" s="2"/>
      <c r="J232" s="2"/>
      <c r="K232" s="2"/>
      <c r="L232" s="2"/>
      <c r="M232" s="2"/>
      <c r="N232" s="2"/>
      <c r="O232" s="2"/>
    </row>
    <row r="233" spans="1:15" s="6" customFormat="1">
      <c r="A233" s="2"/>
      <c r="B233" s="2"/>
      <c r="C233" s="3"/>
      <c r="D233" s="62"/>
      <c r="E233" s="62"/>
      <c r="H233" s="2"/>
      <c r="I233" s="2"/>
      <c r="J233" s="2"/>
      <c r="K233" s="2"/>
      <c r="L233" s="2"/>
      <c r="M233" s="2"/>
      <c r="N233" s="2"/>
      <c r="O233" s="2"/>
    </row>
    <row r="234" spans="1:15" s="6" customFormat="1">
      <c r="A234" s="2"/>
      <c r="B234" s="2"/>
      <c r="C234" s="3"/>
      <c r="D234" s="62"/>
      <c r="E234" s="62"/>
      <c r="H234" s="2"/>
      <c r="I234" s="2"/>
      <c r="J234" s="2"/>
      <c r="K234" s="2"/>
      <c r="L234" s="2"/>
      <c r="M234" s="2"/>
      <c r="N234" s="2"/>
      <c r="O234" s="2"/>
    </row>
    <row r="235" spans="1:15" s="6" customFormat="1">
      <c r="A235" s="2"/>
      <c r="B235" s="2"/>
      <c r="C235" s="3"/>
      <c r="D235" s="62"/>
      <c r="E235" s="62"/>
      <c r="H235" s="2"/>
      <c r="I235" s="2"/>
      <c r="J235" s="2"/>
      <c r="K235" s="2"/>
      <c r="L235" s="2"/>
      <c r="M235" s="2"/>
      <c r="N235" s="2"/>
      <c r="O235" s="2"/>
    </row>
    <row r="236" spans="1:15" s="6" customFormat="1">
      <c r="A236" s="2"/>
      <c r="B236" s="2"/>
      <c r="C236" s="3"/>
      <c r="D236" s="62"/>
      <c r="E236" s="62"/>
      <c r="H236" s="2"/>
      <c r="I236" s="2"/>
      <c r="J236" s="2"/>
      <c r="K236" s="2"/>
      <c r="L236" s="2"/>
      <c r="M236" s="2"/>
      <c r="N236" s="2"/>
      <c r="O236" s="2"/>
    </row>
    <row r="237" spans="1:15" s="6" customFormat="1">
      <c r="A237" s="2"/>
      <c r="B237" s="2"/>
      <c r="C237" s="3"/>
      <c r="D237" s="62"/>
      <c r="E237" s="62"/>
      <c r="H237" s="2"/>
      <c r="I237" s="2"/>
      <c r="J237" s="2"/>
      <c r="K237" s="2"/>
      <c r="L237" s="2"/>
      <c r="M237" s="2"/>
      <c r="N237" s="2"/>
      <c r="O237" s="2"/>
    </row>
    <row r="238" spans="1:15" s="6" customFormat="1">
      <c r="A238" s="2"/>
      <c r="B238" s="2"/>
      <c r="C238" s="3"/>
      <c r="D238" s="62"/>
      <c r="E238" s="62"/>
      <c r="H238" s="2"/>
      <c r="I238" s="2"/>
      <c r="J238" s="2"/>
      <c r="K238" s="2"/>
      <c r="L238" s="2"/>
      <c r="M238" s="2"/>
      <c r="N238" s="2"/>
      <c r="O238" s="2"/>
    </row>
    <row r="239" spans="1:15" s="6" customFormat="1">
      <c r="A239" s="2"/>
      <c r="B239" s="2"/>
      <c r="C239" s="3"/>
      <c r="D239" s="62"/>
      <c r="E239" s="62"/>
      <c r="H239" s="2"/>
      <c r="I239" s="2"/>
      <c r="J239" s="2"/>
      <c r="K239" s="2"/>
      <c r="L239" s="2"/>
      <c r="M239" s="2"/>
      <c r="N239" s="2"/>
      <c r="O239" s="2"/>
    </row>
    <row r="240" spans="1:15" s="6" customFormat="1">
      <c r="A240" s="2"/>
      <c r="B240" s="2"/>
      <c r="C240" s="3"/>
      <c r="D240" s="62"/>
      <c r="E240" s="62"/>
      <c r="H240" s="2"/>
      <c r="I240" s="2"/>
      <c r="J240" s="2"/>
      <c r="K240" s="2"/>
      <c r="L240" s="2"/>
      <c r="M240" s="2"/>
      <c r="N240" s="2"/>
      <c r="O240" s="2"/>
    </row>
    <row r="241" spans="1:15" s="6" customFormat="1">
      <c r="A241" s="2"/>
      <c r="B241" s="2"/>
      <c r="C241" s="3"/>
      <c r="D241" s="62"/>
      <c r="E241" s="62"/>
      <c r="H241" s="2"/>
      <c r="I241" s="2"/>
      <c r="J241" s="2"/>
      <c r="K241" s="2"/>
      <c r="L241" s="2"/>
      <c r="M241" s="2"/>
      <c r="N241" s="2"/>
      <c r="O241" s="2"/>
    </row>
    <row r="242" spans="1:15" s="6" customFormat="1">
      <c r="A242" s="2"/>
      <c r="B242" s="2"/>
      <c r="C242" s="3"/>
      <c r="D242" s="62"/>
      <c r="E242" s="62"/>
      <c r="H242" s="2"/>
      <c r="I242" s="2"/>
      <c r="J242" s="2"/>
      <c r="K242" s="2"/>
      <c r="L242" s="2"/>
      <c r="M242" s="2"/>
      <c r="N242" s="2"/>
      <c r="O242" s="2"/>
    </row>
    <row r="243" spans="1:15" s="6" customFormat="1">
      <c r="A243" s="2"/>
      <c r="B243" s="2"/>
      <c r="C243" s="3"/>
      <c r="D243" s="62"/>
      <c r="E243" s="62"/>
      <c r="H243" s="2"/>
      <c r="I243" s="2"/>
      <c r="J243" s="2"/>
      <c r="K243" s="2"/>
      <c r="L243" s="2"/>
      <c r="M243" s="2"/>
      <c r="N243" s="2"/>
      <c r="O243" s="2"/>
    </row>
    <row r="244" spans="1:15" s="6" customFormat="1">
      <c r="A244" s="2"/>
      <c r="B244" s="2"/>
      <c r="C244" s="3"/>
      <c r="D244" s="62"/>
      <c r="E244" s="62"/>
      <c r="H244" s="2"/>
      <c r="I244" s="2"/>
      <c r="J244" s="2"/>
      <c r="K244" s="2"/>
      <c r="L244" s="2"/>
      <c r="M244" s="2"/>
      <c r="N244" s="2"/>
      <c r="O244" s="2"/>
    </row>
    <row r="245" spans="1:15" s="6" customFormat="1">
      <c r="A245" s="2"/>
      <c r="B245" s="2"/>
      <c r="C245" s="3"/>
      <c r="D245" s="62"/>
      <c r="E245" s="62"/>
      <c r="H245" s="2"/>
      <c r="I245" s="2"/>
      <c r="J245" s="2"/>
      <c r="K245" s="2"/>
      <c r="L245" s="2"/>
      <c r="M245" s="2"/>
      <c r="N245" s="2"/>
      <c r="O245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8" fitToHeight="11" orientation="portrait" horizontalDpi="300" verticalDpi="300" r:id="rId1"/>
  <headerFooter alignWithMargins="0">
    <oddFooter>&amp;RPage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24BC-469F-4D54-9435-DFC4867F0FFD}">
  <sheetPr>
    <pageSetUpPr fitToPage="1"/>
  </sheetPr>
  <dimension ref="A1:O182"/>
  <sheetViews>
    <sheetView showGridLines="0" tabSelected="1" topLeftCell="A89" zoomScaleNormal="100" workbookViewId="0">
      <selection activeCell="B39" sqref="B39:B40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403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7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2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2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2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2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2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2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2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32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49" t="s">
        <v>30</v>
      </c>
      <c r="C30" s="42"/>
      <c r="D30" s="67"/>
      <c r="E30" s="67"/>
      <c r="F30" s="50"/>
      <c r="G30" s="51" t="str">
        <f t="shared" ref="G30:G31" si="0">IF(F30="","",F30*E30)</f>
        <v/>
      </c>
      <c r="H30" s="40"/>
      <c r="I30" s="40"/>
      <c r="J30" s="40"/>
      <c r="K30" s="40"/>
    </row>
    <row r="31" spans="2:12" s="11" customFormat="1">
      <c r="B31" s="64" t="s">
        <v>18</v>
      </c>
      <c r="C31" s="42" t="s">
        <v>19</v>
      </c>
      <c r="D31" s="67">
        <v>60</v>
      </c>
      <c r="E31" s="67"/>
      <c r="F31" s="50"/>
      <c r="G31" s="51" t="str">
        <f t="shared" si="0"/>
        <v/>
      </c>
      <c r="H31" s="40"/>
      <c r="I31" s="40"/>
      <c r="J31" s="40"/>
      <c r="K31" s="40"/>
    </row>
    <row r="32" spans="2:12" s="11" customFormat="1">
      <c r="B32" s="101" t="s">
        <v>178</v>
      </c>
      <c r="C32" s="42"/>
      <c r="D32" s="67"/>
      <c r="E32" s="67"/>
      <c r="F32" s="50"/>
      <c r="G32" s="51"/>
      <c r="H32" s="40"/>
      <c r="I32" s="40"/>
      <c r="J32" s="40"/>
      <c r="K32" s="40"/>
    </row>
    <row r="33" spans="2:11" s="11" customFormat="1">
      <c r="B33" s="101" t="s">
        <v>154</v>
      </c>
      <c r="C33" s="42"/>
      <c r="D33" s="67"/>
      <c r="E33" s="67"/>
      <c r="F33" s="50"/>
      <c r="G33" s="51"/>
      <c r="H33" s="40"/>
      <c r="I33" s="40"/>
      <c r="J33" s="40"/>
      <c r="K33" s="40"/>
    </row>
    <row r="34" spans="2:11" s="11" customFormat="1">
      <c r="B34" s="96" t="s">
        <v>179</v>
      </c>
      <c r="C34" s="42"/>
      <c r="D34" s="67"/>
      <c r="E34" s="67"/>
      <c r="F34" s="50"/>
      <c r="G34" s="51"/>
      <c r="H34" s="40"/>
      <c r="I34" s="40"/>
      <c r="J34" s="40"/>
      <c r="K34" s="40"/>
    </row>
    <row r="35" spans="2:11" s="11" customFormat="1">
      <c r="B35" s="96" t="s">
        <v>164</v>
      </c>
      <c r="C35" s="42"/>
      <c r="D35" s="67"/>
      <c r="E35" s="67"/>
      <c r="F35" s="50"/>
      <c r="G35" s="51"/>
      <c r="H35" s="40"/>
      <c r="I35" s="40"/>
      <c r="J35" s="40"/>
      <c r="K35" s="40"/>
    </row>
    <row r="36" spans="2:11" s="11" customFormat="1">
      <c r="B36" s="101" t="s">
        <v>71</v>
      </c>
      <c r="C36" s="42"/>
      <c r="D36" s="67"/>
      <c r="E36" s="67"/>
      <c r="F36" s="50"/>
      <c r="G36" s="51"/>
      <c r="H36" s="40"/>
      <c r="I36" s="40"/>
      <c r="J36" s="40"/>
      <c r="K36" s="40"/>
    </row>
    <row r="37" spans="2:11" s="11" customFormat="1">
      <c r="B37" s="101" t="s">
        <v>199</v>
      </c>
      <c r="C37" s="42"/>
      <c r="D37" s="67"/>
      <c r="E37" s="67"/>
      <c r="F37" s="50"/>
      <c r="G37" s="51"/>
      <c r="H37" s="40"/>
      <c r="I37" s="40"/>
      <c r="J37" s="40"/>
      <c r="K37" s="40"/>
    </row>
    <row r="38" spans="2:11" s="11" customFormat="1">
      <c r="B38" s="96" t="s">
        <v>74</v>
      </c>
      <c r="C38" s="42"/>
      <c r="D38" s="67"/>
      <c r="E38" s="67"/>
      <c r="F38" s="50"/>
      <c r="G38" s="51"/>
      <c r="H38" s="40"/>
      <c r="I38" s="40"/>
      <c r="J38" s="40"/>
      <c r="K38" s="40"/>
    </row>
    <row r="39" spans="2:11" s="11" customFormat="1">
      <c r="B39" s="81" t="s">
        <v>399</v>
      </c>
      <c r="C39" s="42"/>
      <c r="D39" s="67"/>
      <c r="E39" s="67"/>
      <c r="F39" s="50"/>
      <c r="G39" s="51"/>
      <c r="H39" s="40"/>
      <c r="I39" s="40"/>
      <c r="J39" s="40"/>
      <c r="K39" s="40"/>
    </row>
    <row r="40" spans="2:11" s="11" customFormat="1">
      <c r="B40" s="72"/>
      <c r="C40" s="42"/>
      <c r="D40" s="67"/>
      <c r="E40" s="67"/>
      <c r="F40" s="50"/>
      <c r="G40" s="51"/>
      <c r="H40" s="40"/>
      <c r="I40" s="40"/>
      <c r="J40" s="40"/>
      <c r="K40" s="40"/>
    </row>
    <row r="41" spans="2:11" s="11" customFormat="1">
      <c r="B41" s="49" t="s">
        <v>132</v>
      </c>
      <c r="C41" s="42"/>
      <c r="D41" s="67"/>
      <c r="E41" s="67"/>
      <c r="F41" s="50"/>
      <c r="G41" s="51"/>
      <c r="H41" s="40"/>
      <c r="I41" s="40"/>
      <c r="J41" s="40"/>
      <c r="K41" s="40"/>
    </row>
    <row r="42" spans="2:11" s="11" customFormat="1">
      <c r="B42" s="64" t="s">
        <v>200</v>
      </c>
      <c r="C42" s="42" t="s">
        <v>19</v>
      </c>
      <c r="D42" s="67">
        <v>220</v>
      </c>
      <c r="E42" s="67"/>
      <c r="F42" s="50"/>
      <c r="G42" s="51" t="str">
        <f t="shared" ref="G42" si="1">IF(F42="","",F42*E42)</f>
        <v/>
      </c>
      <c r="H42" s="40"/>
      <c r="I42" s="40"/>
      <c r="J42" s="40"/>
      <c r="K42" s="40"/>
    </row>
    <row r="43" spans="2:11" s="11" customFormat="1">
      <c r="B43" s="101" t="s">
        <v>178</v>
      </c>
      <c r="C43" s="42"/>
      <c r="D43" s="67"/>
      <c r="E43" s="67"/>
      <c r="F43" s="50"/>
      <c r="G43" s="51"/>
      <c r="H43" s="40"/>
      <c r="I43" s="40"/>
      <c r="J43" s="40"/>
      <c r="K43" s="40"/>
    </row>
    <row r="44" spans="2:11" s="11" customFormat="1">
      <c r="B44" s="101" t="s">
        <v>154</v>
      </c>
      <c r="C44" s="42"/>
      <c r="D44" s="67"/>
      <c r="E44" s="67"/>
      <c r="F44" s="50"/>
      <c r="G44" s="51"/>
      <c r="H44" s="40"/>
      <c r="I44" s="40"/>
      <c r="J44" s="40"/>
      <c r="K44" s="40"/>
    </row>
    <row r="45" spans="2:11" s="11" customFormat="1">
      <c r="B45" s="96" t="s">
        <v>179</v>
      </c>
      <c r="C45" s="42"/>
      <c r="D45" s="67"/>
      <c r="E45" s="67"/>
      <c r="F45" s="50"/>
      <c r="G45" s="51"/>
      <c r="H45" s="40"/>
      <c r="I45" s="40"/>
      <c r="J45" s="40"/>
      <c r="K45" s="40"/>
    </row>
    <row r="46" spans="2:11" s="11" customFormat="1">
      <c r="B46" s="96" t="s">
        <v>164</v>
      </c>
      <c r="C46" s="42"/>
      <c r="D46" s="67"/>
      <c r="E46" s="67"/>
      <c r="F46" s="50"/>
      <c r="G46" s="51"/>
      <c r="H46" s="40"/>
      <c r="I46" s="40"/>
      <c r="J46" s="40"/>
      <c r="K46" s="40"/>
    </row>
    <row r="47" spans="2:11" s="11" customFormat="1">
      <c r="B47" s="101" t="s">
        <v>72</v>
      </c>
      <c r="C47" s="42"/>
      <c r="D47" s="67"/>
      <c r="E47" s="67"/>
      <c r="F47" s="50"/>
      <c r="G47" s="51"/>
      <c r="H47" s="40"/>
      <c r="I47" s="40"/>
      <c r="J47" s="40"/>
      <c r="K47" s="40"/>
    </row>
    <row r="48" spans="2:11" s="11" customFormat="1">
      <c r="B48" s="101" t="s">
        <v>199</v>
      </c>
      <c r="C48" s="42"/>
      <c r="D48" s="67"/>
      <c r="E48" s="67"/>
      <c r="F48" s="50"/>
      <c r="G48" s="51"/>
      <c r="H48" s="40"/>
      <c r="I48" s="40"/>
      <c r="J48" s="40"/>
      <c r="K48" s="40"/>
    </row>
    <row r="49" spans="2:11" s="11" customFormat="1">
      <c r="B49" s="96" t="s">
        <v>74</v>
      </c>
      <c r="C49" s="42"/>
      <c r="D49" s="67"/>
      <c r="E49" s="67"/>
      <c r="F49" s="50"/>
      <c r="G49" s="51"/>
      <c r="H49" s="40"/>
      <c r="I49" s="40"/>
      <c r="J49" s="40"/>
      <c r="K49" s="40"/>
    </row>
    <row r="50" spans="2:11" s="11" customFormat="1">
      <c r="B50" s="81" t="s">
        <v>399</v>
      </c>
      <c r="C50" s="42"/>
      <c r="D50" s="67"/>
      <c r="E50" s="67"/>
      <c r="F50" s="50"/>
      <c r="G50" s="51"/>
      <c r="H50" s="40"/>
      <c r="I50" s="40"/>
      <c r="J50" s="40"/>
      <c r="K50" s="40"/>
    </row>
    <row r="51" spans="2:11" s="11" customFormat="1">
      <c r="B51" s="49"/>
      <c r="C51" s="42"/>
      <c r="D51" s="67"/>
      <c r="E51" s="67"/>
      <c r="F51" s="50"/>
      <c r="G51" s="51"/>
      <c r="H51" s="40"/>
      <c r="I51" s="40"/>
      <c r="J51" s="40"/>
      <c r="K51" s="40"/>
    </row>
    <row r="52" spans="2:11" s="11" customFormat="1" ht="30">
      <c r="B52" s="49" t="s">
        <v>343</v>
      </c>
      <c r="C52" s="42"/>
      <c r="D52" s="67"/>
      <c r="E52" s="67"/>
      <c r="F52" s="50"/>
      <c r="G52" s="51"/>
      <c r="H52" s="40"/>
      <c r="I52" s="40"/>
      <c r="J52" s="40"/>
      <c r="K52" s="40"/>
    </row>
    <row r="53" spans="2:11" s="11" customFormat="1">
      <c r="B53" s="72" t="s">
        <v>18</v>
      </c>
      <c r="C53" s="42" t="s">
        <v>19</v>
      </c>
      <c r="D53" s="67">
        <v>55</v>
      </c>
      <c r="E53" s="67"/>
      <c r="F53" s="50"/>
      <c r="G53" s="51" t="str">
        <f t="shared" ref="G53" si="2">IF(F53="","",F53*E53)</f>
        <v/>
      </c>
      <c r="H53" s="40"/>
      <c r="I53" s="40"/>
      <c r="J53" s="40"/>
      <c r="K53" s="40"/>
    </row>
    <row r="54" spans="2:11" s="11" customFormat="1">
      <c r="B54" s="101" t="s">
        <v>178</v>
      </c>
      <c r="C54" s="42"/>
      <c r="D54" s="67"/>
      <c r="E54" s="67"/>
      <c r="F54" s="50"/>
      <c r="G54" s="51"/>
      <c r="H54" s="40"/>
      <c r="I54" s="40"/>
      <c r="J54" s="40"/>
      <c r="K54" s="40"/>
    </row>
    <row r="55" spans="2:11" s="11" customFormat="1">
      <c r="B55" s="101" t="s">
        <v>154</v>
      </c>
      <c r="C55" s="42"/>
      <c r="D55" s="67"/>
      <c r="E55" s="67"/>
      <c r="F55" s="50"/>
      <c r="G55" s="51"/>
      <c r="H55" s="40"/>
      <c r="I55" s="40"/>
      <c r="J55" s="40"/>
      <c r="K55" s="40"/>
    </row>
    <row r="56" spans="2:11" s="11" customFormat="1">
      <c r="B56" s="96" t="s">
        <v>179</v>
      </c>
      <c r="C56" s="42"/>
      <c r="D56" s="67"/>
      <c r="E56" s="67"/>
      <c r="F56" s="50"/>
      <c r="G56" s="51"/>
      <c r="H56" s="40"/>
      <c r="I56" s="40"/>
      <c r="J56" s="40"/>
      <c r="K56" s="40"/>
    </row>
    <row r="57" spans="2:11" s="11" customFormat="1">
      <c r="B57" s="96" t="s">
        <v>164</v>
      </c>
      <c r="C57" s="42"/>
      <c r="D57" s="67"/>
      <c r="E57" s="67"/>
      <c r="F57" s="50"/>
      <c r="G57" s="51"/>
      <c r="H57" s="40"/>
      <c r="I57" s="40"/>
      <c r="J57" s="40"/>
      <c r="K57" s="40"/>
    </row>
    <row r="58" spans="2:11" s="11" customFormat="1">
      <c r="B58" s="101" t="s">
        <v>71</v>
      </c>
      <c r="C58" s="42"/>
      <c r="D58" s="67"/>
      <c r="E58" s="67"/>
      <c r="F58" s="50"/>
      <c r="G58" s="51"/>
      <c r="H58" s="40"/>
      <c r="I58" s="40"/>
      <c r="J58" s="40"/>
      <c r="K58" s="40"/>
    </row>
    <row r="59" spans="2:11" s="11" customFormat="1">
      <c r="B59" s="101" t="s">
        <v>199</v>
      </c>
      <c r="C59" s="42"/>
      <c r="D59" s="67"/>
      <c r="E59" s="67"/>
      <c r="F59" s="50"/>
      <c r="G59" s="51"/>
      <c r="H59" s="40"/>
      <c r="I59" s="40"/>
      <c r="J59" s="40"/>
      <c r="K59" s="40"/>
    </row>
    <row r="60" spans="2:11" s="11" customFormat="1">
      <c r="B60" s="96" t="s">
        <v>74</v>
      </c>
      <c r="C60" s="42"/>
      <c r="D60" s="67"/>
      <c r="E60" s="67"/>
      <c r="F60" s="50"/>
      <c r="G60" s="51"/>
      <c r="H60" s="40"/>
      <c r="I60" s="40"/>
      <c r="J60" s="40"/>
      <c r="K60" s="40"/>
    </row>
    <row r="61" spans="2:11" s="11" customFormat="1">
      <c r="B61" s="81" t="s">
        <v>399</v>
      </c>
      <c r="C61" s="42"/>
      <c r="D61" s="67"/>
      <c r="E61" s="67"/>
      <c r="F61" s="50"/>
      <c r="G61" s="51"/>
      <c r="H61" s="40"/>
      <c r="I61" s="40"/>
      <c r="J61" s="40"/>
      <c r="K61" s="40"/>
    </row>
    <row r="62" spans="2:11" s="11" customFormat="1">
      <c r="B62" s="71"/>
      <c r="C62" s="42"/>
      <c r="D62" s="67"/>
      <c r="E62" s="67"/>
      <c r="F62" s="50"/>
      <c r="G62" s="51"/>
      <c r="H62" s="40"/>
      <c r="I62" s="40"/>
      <c r="J62" s="40"/>
      <c r="K62" s="40"/>
    </row>
    <row r="63" spans="2:11" s="11" customFormat="1">
      <c r="B63" s="49" t="s">
        <v>133</v>
      </c>
      <c r="C63" s="42"/>
      <c r="D63" s="67"/>
      <c r="E63" s="67"/>
      <c r="F63" s="50"/>
      <c r="G63" s="51"/>
      <c r="H63" s="40"/>
      <c r="I63" s="40"/>
      <c r="J63" s="40"/>
      <c r="K63" s="40"/>
    </row>
    <row r="64" spans="2:11" s="11" customFormat="1">
      <c r="B64" s="78" t="s">
        <v>18</v>
      </c>
      <c r="C64" s="42" t="s">
        <v>19</v>
      </c>
      <c r="D64" s="67">
        <v>15</v>
      </c>
      <c r="E64" s="67"/>
      <c r="F64" s="50"/>
      <c r="G64" s="51" t="str">
        <f t="shared" ref="G64" si="3">IF(F64="","",F64*E64)</f>
        <v/>
      </c>
      <c r="H64" s="40"/>
      <c r="I64" s="40"/>
      <c r="J64" s="40"/>
      <c r="K64" s="40"/>
    </row>
    <row r="65" spans="2:11" s="11" customFormat="1">
      <c r="B65" s="81" t="s">
        <v>201</v>
      </c>
      <c r="C65" s="42"/>
      <c r="D65" s="67"/>
      <c r="E65" s="67"/>
      <c r="F65" s="50"/>
      <c r="G65" s="51"/>
      <c r="H65" s="40"/>
      <c r="I65" s="40"/>
      <c r="J65" s="40"/>
      <c r="K65" s="40"/>
    </row>
    <row r="66" spans="2:11" s="11" customFormat="1">
      <c r="B66" s="81" t="s">
        <v>202</v>
      </c>
      <c r="C66" s="42"/>
      <c r="D66" s="67"/>
      <c r="E66" s="67"/>
      <c r="F66" s="50"/>
      <c r="G66" s="51"/>
      <c r="H66" s="40"/>
      <c r="I66" s="40"/>
      <c r="J66" s="40"/>
      <c r="K66" s="40"/>
    </row>
    <row r="67" spans="2:11" s="11" customFormat="1">
      <c r="B67" s="71"/>
      <c r="C67" s="42"/>
      <c r="D67" s="67"/>
      <c r="E67" s="67"/>
      <c r="F67" s="50"/>
      <c r="G67" s="51"/>
      <c r="H67" s="40"/>
      <c r="I67" s="40"/>
      <c r="J67" s="40"/>
      <c r="K67" s="40"/>
    </row>
    <row r="68" spans="2:11" s="11" customFormat="1">
      <c r="B68" s="49" t="s">
        <v>31</v>
      </c>
      <c r="C68" s="42"/>
      <c r="D68" s="67"/>
      <c r="E68" s="67"/>
      <c r="F68" s="50"/>
      <c r="G68" s="51"/>
      <c r="H68" s="40"/>
      <c r="I68" s="40"/>
      <c r="J68" s="40"/>
      <c r="K68" s="40"/>
    </row>
    <row r="69" spans="2:11" s="11" customFormat="1">
      <c r="B69" s="72" t="s">
        <v>32</v>
      </c>
      <c r="C69" s="42" t="s">
        <v>22</v>
      </c>
      <c r="D69" s="67">
        <v>1</v>
      </c>
      <c r="E69" s="67"/>
      <c r="F69" s="50"/>
      <c r="G69" s="51" t="str">
        <f t="shared" ref="G69" si="4">IF(F69="","",F69*E69)</f>
        <v/>
      </c>
      <c r="H69" s="40"/>
      <c r="I69" s="40"/>
      <c r="J69" s="40"/>
      <c r="K69" s="40"/>
    </row>
    <row r="70" spans="2:11" s="11" customFormat="1">
      <c r="B70" s="49"/>
      <c r="C70" s="42"/>
      <c r="D70" s="67"/>
      <c r="E70" s="67"/>
      <c r="F70" s="50"/>
      <c r="G70" s="51"/>
      <c r="H70" s="40"/>
      <c r="I70" s="40"/>
      <c r="J70" s="40"/>
      <c r="K70" s="40"/>
    </row>
    <row r="71" spans="2:11" s="11" customFormat="1">
      <c r="B71" s="105" t="s">
        <v>204</v>
      </c>
      <c r="C71" s="42"/>
      <c r="D71" s="67"/>
      <c r="E71" s="67"/>
      <c r="F71" s="50"/>
      <c r="G71" s="51"/>
      <c r="H71" s="40"/>
      <c r="I71" s="40"/>
      <c r="J71" s="40"/>
      <c r="K71" s="40"/>
    </row>
    <row r="72" spans="2:11" s="11" customFormat="1">
      <c r="B72" s="78" t="s">
        <v>203</v>
      </c>
      <c r="C72" s="42" t="s">
        <v>20</v>
      </c>
      <c r="D72" s="67">
        <v>85</v>
      </c>
      <c r="E72" s="67"/>
      <c r="F72" s="50"/>
      <c r="G72" s="51" t="str">
        <f t="shared" ref="G72" si="5">IF(F72="","",F72*E72)</f>
        <v/>
      </c>
      <c r="H72" s="40"/>
      <c r="I72" s="40"/>
      <c r="J72" s="40"/>
      <c r="K72" s="40"/>
    </row>
    <row r="73" spans="2:11" s="11" customFormat="1">
      <c r="B73" s="101" t="s">
        <v>178</v>
      </c>
      <c r="C73" s="42"/>
      <c r="D73" s="67"/>
      <c r="E73" s="67"/>
      <c r="F73" s="50"/>
      <c r="G73" s="51"/>
      <c r="H73" s="40"/>
      <c r="I73" s="40"/>
      <c r="J73" s="40"/>
      <c r="K73" s="40"/>
    </row>
    <row r="74" spans="2:11" s="11" customFormat="1">
      <c r="B74" s="101" t="s">
        <v>154</v>
      </c>
      <c r="C74" s="42"/>
      <c r="D74" s="67"/>
      <c r="E74" s="67"/>
      <c r="F74" s="50"/>
      <c r="G74" s="51"/>
      <c r="H74" s="40"/>
      <c r="I74" s="40"/>
      <c r="J74" s="40"/>
      <c r="K74" s="40"/>
    </row>
    <row r="75" spans="2:11" s="11" customFormat="1">
      <c r="B75" s="96" t="s">
        <v>179</v>
      </c>
      <c r="C75" s="42"/>
      <c r="D75" s="67"/>
      <c r="E75" s="67"/>
      <c r="F75" s="50"/>
      <c r="G75" s="51"/>
      <c r="H75" s="40"/>
      <c r="I75" s="40"/>
      <c r="J75" s="40"/>
      <c r="K75" s="40"/>
    </row>
    <row r="76" spans="2:11" s="11" customFormat="1">
      <c r="B76" s="96" t="s">
        <v>164</v>
      </c>
      <c r="C76" s="42"/>
      <c r="D76" s="67"/>
      <c r="E76" s="67"/>
      <c r="F76" s="50"/>
      <c r="G76" s="51"/>
      <c r="H76" s="40"/>
      <c r="I76" s="40"/>
      <c r="J76" s="40"/>
      <c r="K76" s="40"/>
    </row>
    <row r="77" spans="2:11" s="11" customFormat="1">
      <c r="B77" s="101" t="s">
        <v>71</v>
      </c>
      <c r="C77" s="42"/>
      <c r="D77" s="67"/>
      <c r="E77" s="67"/>
      <c r="F77" s="50"/>
      <c r="G77" s="51"/>
      <c r="H77" s="40"/>
      <c r="I77" s="40"/>
      <c r="J77" s="40"/>
      <c r="K77" s="40"/>
    </row>
    <row r="78" spans="2:11" s="11" customFormat="1">
      <c r="B78" s="101" t="s">
        <v>199</v>
      </c>
      <c r="C78" s="42"/>
      <c r="D78" s="67"/>
      <c r="E78" s="67"/>
      <c r="F78" s="50"/>
      <c r="G78" s="51"/>
      <c r="H78" s="40"/>
      <c r="I78" s="40"/>
      <c r="J78" s="40"/>
      <c r="K78" s="40"/>
    </row>
    <row r="79" spans="2:11" s="11" customFormat="1">
      <c r="B79" s="96" t="s">
        <v>74</v>
      </c>
      <c r="C79" s="42"/>
      <c r="D79" s="67"/>
      <c r="E79" s="67"/>
      <c r="F79" s="50"/>
      <c r="G79" s="51"/>
      <c r="H79" s="40"/>
      <c r="I79" s="40"/>
      <c r="J79" s="40"/>
      <c r="K79" s="40"/>
    </row>
    <row r="80" spans="2:11" s="11" customFormat="1">
      <c r="B80" s="81" t="s">
        <v>399</v>
      </c>
      <c r="C80" s="42"/>
      <c r="D80" s="67"/>
      <c r="E80" s="67"/>
      <c r="F80" s="50"/>
      <c r="G80" s="51"/>
      <c r="H80" s="40"/>
      <c r="I80" s="40"/>
      <c r="J80" s="40"/>
      <c r="K80" s="40"/>
    </row>
    <row r="81" spans="2:11" s="11" customFormat="1">
      <c r="B81" s="49"/>
      <c r="C81" s="42"/>
      <c r="D81" s="67"/>
      <c r="E81" s="67"/>
      <c r="F81" s="50"/>
      <c r="G81" s="51"/>
      <c r="H81" s="40"/>
      <c r="I81" s="40"/>
      <c r="J81" s="40"/>
      <c r="K81" s="40"/>
    </row>
    <row r="82" spans="2:11" s="11" customFormat="1">
      <c r="B82" s="49" t="s">
        <v>134</v>
      </c>
      <c r="C82" s="42"/>
      <c r="D82" s="67"/>
      <c r="E82" s="67"/>
      <c r="F82" s="50"/>
      <c r="G82" s="51"/>
      <c r="H82" s="40"/>
      <c r="I82" s="40"/>
      <c r="J82" s="40"/>
      <c r="K82" s="40"/>
    </row>
    <row r="83" spans="2:11" s="11" customFormat="1">
      <c r="B83" s="64" t="s">
        <v>387</v>
      </c>
      <c r="C83" s="42" t="s">
        <v>19</v>
      </c>
      <c r="D83" s="67">
        <v>220</v>
      </c>
      <c r="E83" s="67"/>
      <c r="F83" s="50"/>
      <c r="G83" s="51" t="str">
        <f t="shared" ref="G83" si="6">IF(F83="","",F83*E83)</f>
        <v/>
      </c>
      <c r="H83" s="40"/>
      <c r="I83" s="40"/>
      <c r="J83" s="40"/>
      <c r="K83" s="40"/>
    </row>
    <row r="84" spans="2:11" s="11" customFormat="1">
      <c r="B84" s="101" t="s">
        <v>178</v>
      </c>
      <c r="C84" s="42"/>
      <c r="D84" s="67"/>
      <c r="E84" s="67"/>
      <c r="F84" s="50"/>
      <c r="G84" s="51"/>
      <c r="H84" s="40"/>
      <c r="I84" s="40"/>
      <c r="J84" s="40"/>
      <c r="K84" s="40"/>
    </row>
    <row r="85" spans="2:11" s="11" customFormat="1">
      <c r="B85" s="117" t="s">
        <v>388</v>
      </c>
      <c r="C85" s="42"/>
      <c r="D85" s="67"/>
      <c r="E85" s="67"/>
      <c r="F85" s="50"/>
      <c r="G85" s="51"/>
      <c r="H85" s="40"/>
      <c r="I85" s="40"/>
      <c r="J85" s="40"/>
      <c r="K85" s="40"/>
    </row>
    <row r="86" spans="2:11" s="11" customFormat="1">
      <c r="B86" s="96" t="s">
        <v>179</v>
      </c>
      <c r="C86" s="42"/>
      <c r="D86" s="67"/>
      <c r="E86" s="67"/>
      <c r="F86" s="50"/>
      <c r="G86" s="51"/>
      <c r="H86" s="40"/>
      <c r="I86" s="40"/>
      <c r="J86" s="40"/>
      <c r="K86" s="40"/>
    </row>
    <row r="87" spans="2:11" s="11" customFormat="1">
      <c r="B87" s="96" t="s">
        <v>164</v>
      </c>
      <c r="C87" s="42"/>
      <c r="D87" s="67"/>
      <c r="E87" s="67"/>
      <c r="F87" s="50"/>
      <c r="G87" s="51"/>
      <c r="H87" s="40"/>
      <c r="I87" s="40"/>
      <c r="J87" s="40"/>
      <c r="K87" s="40"/>
    </row>
    <row r="88" spans="2:11" s="11" customFormat="1">
      <c r="B88" s="101" t="s">
        <v>71</v>
      </c>
      <c r="C88" s="42"/>
      <c r="D88" s="67"/>
      <c r="E88" s="67"/>
      <c r="F88" s="50"/>
      <c r="G88" s="51"/>
      <c r="H88" s="40"/>
      <c r="I88" s="40"/>
      <c r="J88" s="40"/>
      <c r="K88" s="40"/>
    </row>
    <row r="89" spans="2:11" s="11" customFormat="1">
      <c r="B89" s="126" t="s">
        <v>199</v>
      </c>
      <c r="C89" s="42"/>
      <c r="D89" s="67"/>
      <c r="E89" s="67"/>
      <c r="F89" s="50"/>
      <c r="G89" s="51"/>
      <c r="H89" s="40"/>
      <c r="I89" s="40"/>
      <c r="J89" s="40"/>
      <c r="K89" s="40"/>
    </row>
    <row r="90" spans="2:11" s="11" customFormat="1">
      <c r="B90" s="127" t="s">
        <v>74</v>
      </c>
      <c r="C90" s="42"/>
      <c r="D90" s="67"/>
      <c r="E90" s="67"/>
      <c r="F90" s="50"/>
      <c r="G90" s="51"/>
      <c r="H90" s="40"/>
      <c r="I90" s="40"/>
      <c r="J90" s="40"/>
      <c r="K90" s="40"/>
    </row>
    <row r="91" spans="2:11" s="11" customFormat="1">
      <c r="B91" s="128" t="s">
        <v>399</v>
      </c>
      <c r="C91" s="42"/>
      <c r="D91" s="67"/>
      <c r="E91" s="67"/>
      <c r="F91" s="50"/>
      <c r="G91" s="51"/>
      <c r="H91" s="40"/>
      <c r="I91" s="40"/>
      <c r="J91" s="40"/>
      <c r="K91" s="40"/>
    </row>
    <row r="92" spans="2:11" s="11" customFormat="1">
      <c r="B92" s="71"/>
      <c r="C92" s="42"/>
      <c r="D92" s="67"/>
      <c r="E92" s="67"/>
      <c r="F92" s="50"/>
      <c r="G92" s="51"/>
      <c r="H92" s="40"/>
      <c r="I92" s="40"/>
      <c r="J92" s="40"/>
      <c r="K92" s="40"/>
    </row>
    <row r="93" spans="2:11" s="11" customFormat="1">
      <c r="B93" s="49" t="s">
        <v>135</v>
      </c>
      <c r="C93" s="42"/>
      <c r="D93" s="67"/>
      <c r="E93" s="67"/>
      <c r="F93" s="50"/>
      <c r="G93" s="51"/>
      <c r="H93" s="40"/>
      <c r="I93" s="40"/>
      <c r="J93" s="40"/>
      <c r="K93" s="40"/>
    </row>
    <row r="94" spans="2:11" s="11" customFormat="1">
      <c r="B94" s="64" t="s">
        <v>136</v>
      </c>
      <c r="C94" s="42" t="s">
        <v>29</v>
      </c>
      <c r="D94" s="67">
        <v>4</v>
      </c>
      <c r="E94" s="67"/>
      <c r="F94" s="50"/>
      <c r="G94" s="51" t="str">
        <f t="shared" ref="G94" si="7">IF(F94="","",F94*E94)</f>
        <v/>
      </c>
      <c r="H94" s="40"/>
      <c r="I94" s="40"/>
      <c r="J94" s="40"/>
      <c r="K94" s="40"/>
    </row>
    <row r="95" spans="2:11" s="11" customFormat="1">
      <c r="B95" s="81" t="s">
        <v>137</v>
      </c>
      <c r="C95" s="42"/>
      <c r="D95" s="67"/>
      <c r="E95" s="67"/>
      <c r="F95" s="50"/>
      <c r="G95" s="51"/>
      <c r="H95" s="40"/>
      <c r="I95" s="40"/>
      <c r="J95" s="40"/>
      <c r="K95" s="40"/>
    </row>
    <row r="96" spans="2:11" s="11" customFormat="1">
      <c r="B96" s="81" t="s">
        <v>73</v>
      </c>
      <c r="C96" s="42"/>
      <c r="D96" s="67"/>
      <c r="E96" s="67"/>
      <c r="F96" s="50"/>
      <c r="G96" s="51"/>
      <c r="H96" s="40"/>
      <c r="I96" s="40"/>
      <c r="J96" s="40"/>
      <c r="K96" s="40"/>
    </row>
    <row r="97" spans="2:11" s="11" customFormat="1">
      <c r="B97" s="81" t="s">
        <v>74</v>
      </c>
      <c r="C97" s="42"/>
      <c r="D97" s="67"/>
      <c r="E97" s="67"/>
      <c r="F97" s="50"/>
      <c r="G97" s="51"/>
      <c r="H97" s="40"/>
      <c r="I97" s="40"/>
      <c r="J97" s="40"/>
      <c r="K97" s="40"/>
    </row>
    <row r="98" spans="2:11" s="11" customFormat="1">
      <c r="B98" s="81" t="s">
        <v>399</v>
      </c>
      <c r="C98" s="42"/>
      <c r="D98" s="67"/>
      <c r="E98" s="67"/>
      <c r="F98" s="50"/>
      <c r="G98" s="51"/>
      <c r="H98" s="40"/>
      <c r="I98" s="40"/>
      <c r="J98" s="40"/>
      <c r="K98" s="40"/>
    </row>
    <row r="99" spans="2:11" s="11" customFormat="1">
      <c r="B99" s="64" t="s">
        <v>138</v>
      </c>
      <c r="C99" s="42"/>
      <c r="D99" s="67"/>
      <c r="E99" s="67"/>
      <c r="F99" s="50"/>
      <c r="G99" s="51"/>
      <c r="H99" s="40"/>
      <c r="I99" s="40"/>
      <c r="J99" s="40"/>
      <c r="K99" s="40"/>
    </row>
    <row r="100" spans="2:11" s="11" customFormat="1">
      <c r="B100" s="49" t="s">
        <v>481</v>
      </c>
      <c r="C100" s="42"/>
      <c r="D100" s="67"/>
      <c r="E100" s="67"/>
      <c r="F100" s="50"/>
      <c r="G100" s="51"/>
      <c r="H100" s="40"/>
      <c r="I100" s="40"/>
      <c r="J100" s="40"/>
      <c r="K100" s="40"/>
    </row>
    <row r="101" spans="2:11" s="11" customFormat="1">
      <c r="B101" s="78" t="s">
        <v>139</v>
      </c>
      <c r="C101" s="42" t="s">
        <v>20</v>
      </c>
      <c r="D101" s="67">
        <v>8</v>
      </c>
      <c r="E101" s="67"/>
      <c r="F101" s="50"/>
      <c r="G101" s="51" t="str">
        <f t="shared" ref="G101" si="8">IF(F101="","",F101*E101)</f>
        <v/>
      </c>
      <c r="H101" s="40"/>
      <c r="I101" s="40"/>
      <c r="J101" s="40"/>
      <c r="K101" s="40"/>
    </row>
    <row r="102" spans="2:11" s="11" customFormat="1">
      <c r="B102" s="101" t="s">
        <v>178</v>
      </c>
      <c r="C102" s="42"/>
      <c r="D102" s="67"/>
      <c r="E102" s="67"/>
      <c r="F102" s="50"/>
      <c r="G102" s="51"/>
      <c r="H102" s="40"/>
      <c r="I102" s="40"/>
      <c r="J102" s="40"/>
      <c r="K102" s="40"/>
    </row>
    <row r="103" spans="2:11" s="11" customFormat="1">
      <c r="B103" s="101" t="s">
        <v>154</v>
      </c>
      <c r="C103" s="42"/>
      <c r="D103" s="67"/>
      <c r="E103" s="67"/>
      <c r="F103" s="50"/>
      <c r="G103" s="51"/>
      <c r="H103" s="40"/>
      <c r="I103" s="40"/>
      <c r="J103" s="40"/>
      <c r="K103" s="40"/>
    </row>
    <row r="104" spans="2:11" s="11" customFormat="1">
      <c r="B104" s="96" t="s">
        <v>179</v>
      </c>
      <c r="C104" s="42"/>
      <c r="D104" s="67"/>
      <c r="E104" s="67"/>
      <c r="F104" s="50"/>
      <c r="G104" s="51"/>
      <c r="H104" s="40"/>
      <c r="I104" s="40"/>
      <c r="J104" s="40"/>
      <c r="K104" s="40"/>
    </row>
    <row r="105" spans="2:11" s="11" customFormat="1">
      <c r="B105" s="96" t="s">
        <v>164</v>
      </c>
      <c r="C105" s="42"/>
      <c r="D105" s="67"/>
      <c r="E105" s="67"/>
      <c r="F105" s="50"/>
      <c r="G105" s="51"/>
      <c r="H105" s="40"/>
      <c r="I105" s="40"/>
      <c r="J105" s="40"/>
      <c r="K105" s="40"/>
    </row>
    <row r="106" spans="2:11" s="11" customFormat="1">
      <c r="B106" s="101" t="s">
        <v>71</v>
      </c>
      <c r="C106" s="42"/>
      <c r="D106" s="67"/>
      <c r="E106" s="67"/>
      <c r="F106" s="50"/>
      <c r="G106" s="51"/>
      <c r="H106" s="40"/>
      <c r="I106" s="40"/>
      <c r="J106" s="40"/>
      <c r="K106" s="40"/>
    </row>
    <row r="107" spans="2:11" s="11" customFormat="1">
      <c r="B107" s="101" t="s">
        <v>199</v>
      </c>
      <c r="C107" s="42"/>
      <c r="D107" s="67"/>
      <c r="E107" s="67"/>
      <c r="F107" s="50"/>
      <c r="G107" s="51"/>
      <c r="H107" s="40"/>
      <c r="I107" s="40"/>
      <c r="J107" s="40"/>
      <c r="K107" s="40"/>
    </row>
    <row r="108" spans="2:11" s="11" customFormat="1">
      <c r="B108" s="96" t="s">
        <v>74</v>
      </c>
      <c r="C108" s="42"/>
      <c r="D108" s="67"/>
      <c r="E108" s="67"/>
      <c r="F108" s="50"/>
      <c r="G108" s="51"/>
      <c r="H108" s="40"/>
      <c r="I108" s="40"/>
      <c r="J108" s="40"/>
      <c r="K108" s="40"/>
    </row>
    <row r="109" spans="2:11" s="11" customFormat="1">
      <c r="B109" s="81" t="s">
        <v>399</v>
      </c>
      <c r="C109" s="42"/>
      <c r="D109" s="67"/>
      <c r="E109" s="67"/>
      <c r="F109" s="50"/>
      <c r="G109" s="51"/>
      <c r="H109" s="40"/>
      <c r="I109" s="40"/>
      <c r="J109" s="40"/>
      <c r="K109" s="40"/>
    </row>
    <row r="110" spans="2:11" s="11" customFormat="1">
      <c r="B110" s="63"/>
      <c r="C110" s="42"/>
      <c r="D110" s="67"/>
      <c r="E110" s="67"/>
      <c r="F110" s="50"/>
      <c r="G110" s="51"/>
      <c r="H110" s="40"/>
      <c r="I110" s="40"/>
      <c r="J110" s="40"/>
      <c r="K110" s="40"/>
    </row>
    <row r="111" spans="2:11" s="11" customFormat="1">
      <c r="B111" s="52"/>
      <c r="C111" s="42"/>
      <c r="D111" s="67"/>
      <c r="E111" s="67"/>
      <c r="F111" s="44"/>
      <c r="G111" s="44"/>
      <c r="H111" s="40"/>
      <c r="I111" s="40"/>
      <c r="J111" s="40"/>
      <c r="K111" s="40"/>
    </row>
    <row r="112" spans="2:11" ht="23.4">
      <c r="B112" s="53" t="s">
        <v>13</v>
      </c>
      <c r="C112" s="54"/>
      <c r="D112" s="67"/>
      <c r="E112" s="67"/>
      <c r="F112" s="55"/>
      <c r="G112" s="55">
        <f>SUM(G30:G111)</f>
        <v>0</v>
      </c>
    </row>
    <row r="113" spans="2:11" ht="23.4">
      <c r="B113" s="56"/>
      <c r="C113" s="54"/>
      <c r="D113" s="67"/>
      <c r="E113" s="67"/>
      <c r="F113" s="55"/>
      <c r="G113" s="55"/>
    </row>
    <row r="114" spans="2:11" ht="23.4">
      <c r="B114" s="57" t="s">
        <v>14</v>
      </c>
      <c r="C114" s="54"/>
      <c r="D114" s="88"/>
      <c r="E114" s="88"/>
      <c r="F114" s="58"/>
      <c r="G114" s="58">
        <f>G112*0.2</f>
        <v>0</v>
      </c>
    </row>
    <row r="115" spans="2:11" ht="23.4">
      <c r="B115" s="56"/>
      <c r="C115" s="54"/>
      <c r="D115" s="67"/>
      <c r="E115" s="67"/>
      <c r="F115" s="55"/>
      <c r="G115" s="55"/>
    </row>
    <row r="116" spans="2:11" ht="23.4">
      <c r="B116" s="53" t="s">
        <v>15</v>
      </c>
      <c r="C116" s="54"/>
      <c r="D116" s="67"/>
      <c r="E116" s="67"/>
      <c r="F116" s="55"/>
      <c r="G116" s="55">
        <f>G112+G114</f>
        <v>0</v>
      </c>
    </row>
    <row r="117" spans="2:11" s="11" customFormat="1">
      <c r="B117" s="49"/>
      <c r="C117" s="42"/>
      <c r="D117" s="67"/>
      <c r="E117" s="67"/>
      <c r="F117" s="44"/>
      <c r="G117" s="44"/>
      <c r="H117" s="40"/>
      <c r="I117" s="40"/>
      <c r="J117" s="40"/>
      <c r="K117" s="40"/>
    </row>
    <row r="118" spans="2:11" s="11" customFormat="1">
      <c r="B118" s="49"/>
      <c r="C118" s="42"/>
      <c r="D118" s="43"/>
      <c r="E118" s="43"/>
      <c r="F118" s="44"/>
      <c r="G118" s="44"/>
      <c r="H118" s="40"/>
      <c r="I118" s="40"/>
      <c r="J118" s="40"/>
      <c r="K118" s="40"/>
    </row>
    <row r="119" spans="2:11">
      <c r="B119" s="59"/>
      <c r="C119" s="60"/>
      <c r="D119" s="60"/>
      <c r="E119" s="60"/>
      <c r="F119" s="61"/>
      <c r="G119" s="61"/>
    </row>
    <row r="120" spans="2:11">
      <c r="F120" s="6"/>
    </row>
    <row r="121" spans="2:11">
      <c r="F121" s="6"/>
    </row>
    <row r="122" spans="2:11">
      <c r="F122" s="6"/>
    </row>
    <row r="123" spans="2:11">
      <c r="F123" s="6"/>
    </row>
    <row r="124" spans="2:11">
      <c r="F124" s="6"/>
    </row>
    <row r="125" spans="2:11">
      <c r="F125" s="6"/>
    </row>
    <row r="126" spans="2:11">
      <c r="F126" s="6"/>
    </row>
    <row r="127" spans="2:11">
      <c r="F127" s="6"/>
    </row>
    <row r="128" spans="2:11">
      <c r="F128" s="6"/>
    </row>
    <row r="129" spans="1:15">
      <c r="F129" s="6"/>
    </row>
    <row r="130" spans="1:15">
      <c r="F130" s="6"/>
    </row>
    <row r="131" spans="1:15">
      <c r="F131" s="6"/>
    </row>
    <row r="132" spans="1:15">
      <c r="F132" s="6"/>
    </row>
    <row r="133" spans="1:15" s="6" customFormat="1">
      <c r="A133" s="2"/>
      <c r="B133" s="2"/>
      <c r="C133" s="3"/>
      <c r="D133" s="62"/>
      <c r="E133" s="62"/>
      <c r="H133" s="2"/>
      <c r="I133" s="2"/>
      <c r="J133" s="2"/>
      <c r="K133" s="2"/>
      <c r="L133" s="2"/>
      <c r="M133" s="2"/>
      <c r="N133" s="2"/>
      <c r="O133" s="2"/>
    </row>
    <row r="134" spans="1:15" s="6" customFormat="1">
      <c r="A134" s="2"/>
      <c r="B134" s="2"/>
      <c r="C134" s="3"/>
      <c r="D134" s="62"/>
      <c r="E134" s="62"/>
      <c r="H134" s="2"/>
      <c r="I134" s="2"/>
      <c r="J134" s="2"/>
      <c r="K134" s="2"/>
      <c r="L134" s="2"/>
      <c r="M134" s="2"/>
      <c r="N134" s="2"/>
      <c r="O134" s="2"/>
    </row>
    <row r="135" spans="1:15" s="6" customFormat="1">
      <c r="A135" s="2"/>
      <c r="B135" s="2"/>
      <c r="C135" s="3"/>
      <c r="D135" s="62"/>
      <c r="E135" s="62"/>
      <c r="H135" s="2"/>
      <c r="I135" s="2"/>
      <c r="J135" s="2"/>
      <c r="K135" s="2"/>
      <c r="L135" s="2"/>
      <c r="M135" s="2"/>
      <c r="N135" s="2"/>
      <c r="O135" s="2"/>
    </row>
    <row r="136" spans="1:15" s="6" customFormat="1">
      <c r="A136" s="2"/>
      <c r="B136" s="2"/>
      <c r="C136" s="3"/>
      <c r="D136" s="62"/>
      <c r="E136" s="62"/>
      <c r="H136" s="2"/>
      <c r="I136" s="2"/>
      <c r="J136" s="2"/>
      <c r="K136" s="2"/>
      <c r="L136" s="2"/>
      <c r="M136" s="2"/>
      <c r="N136" s="2"/>
      <c r="O136" s="2"/>
    </row>
    <row r="137" spans="1:15" s="6" customFormat="1">
      <c r="A137" s="2"/>
      <c r="B137" s="2"/>
      <c r="C137" s="3"/>
      <c r="D137" s="62"/>
      <c r="E137" s="62"/>
      <c r="H137" s="2"/>
      <c r="I137" s="2"/>
      <c r="J137" s="2"/>
      <c r="K137" s="2"/>
      <c r="L137" s="2"/>
      <c r="M137" s="2"/>
      <c r="N137" s="2"/>
      <c r="O137" s="2"/>
    </row>
    <row r="138" spans="1:15" s="6" customFormat="1">
      <c r="A138" s="2"/>
      <c r="B138" s="2"/>
      <c r="C138" s="3"/>
      <c r="D138" s="62"/>
      <c r="E138" s="62"/>
      <c r="H138" s="2"/>
      <c r="I138" s="2"/>
      <c r="J138" s="2"/>
      <c r="K138" s="2"/>
      <c r="L138" s="2"/>
      <c r="M138" s="2"/>
      <c r="N138" s="2"/>
      <c r="O138" s="2"/>
    </row>
    <row r="139" spans="1:15" s="6" customFormat="1">
      <c r="A139" s="2"/>
      <c r="B139" s="2"/>
      <c r="C139" s="3"/>
      <c r="D139" s="62"/>
      <c r="E139" s="62"/>
      <c r="H139" s="2"/>
      <c r="I139" s="2"/>
      <c r="J139" s="2"/>
      <c r="K139" s="2"/>
      <c r="L139" s="2"/>
      <c r="M139" s="2"/>
      <c r="N139" s="2"/>
      <c r="O139" s="2"/>
    </row>
    <row r="140" spans="1:15" s="6" customFormat="1">
      <c r="A140" s="2"/>
      <c r="B140" s="2"/>
      <c r="C140" s="3"/>
      <c r="D140" s="62"/>
      <c r="E140" s="62"/>
      <c r="H140" s="2"/>
      <c r="I140" s="2"/>
      <c r="J140" s="2"/>
      <c r="K140" s="2"/>
      <c r="L140" s="2"/>
      <c r="M140" s="2"/>
      <c r="N140" s="2"/>
      <c r="O140" s="2"/>
    </row>
    <row r="141" spans="1:15" s="6" customFormat="1">
      <c r="A141" s="2"/>
      <c r="B141" s="2"/>
      <c r="C141" s="3"/>
      <c r="D141" s="62"/>
      <c r="E141" s="62"/>
      <c r="H141" s="2"/>
      <c r="I141" s="2"/>
      <c r="J141" s="2"/>
      <c r="K141" s="2"/>
      <c r="L141" s="2"/>
      <c r="M141" s="2"/>
      <c r="N141" s="2"/>
      <c r="O141" s="2"/>
    </row>
    <row r="142" spans="1:15" s="6" customFormat="1">
      <c r="A142" s="2"/>
      <c r="B142" s="2"/>
      <c r="C142" s="3"/>
      <c r="D142" s="62"/>
      <c r="E142" s="62"/>
      <c r="H142" s="2"/>
      <c r="I142" s="2"/>
      <c r="J142" s="2"/>
      <c r="K142" s="2"/>
      <c r="L142" s="2"/>
      <c r="M142" s="2"/>
      <c r="N142" s="2"/>
      <c r="O142" s="2"/>
    </row>
    <row r="143" spans="1:15" s="6" customFormat="1">
      <c r="A143" s="2"/>
      <c r="B143" s="2"/>
      <c r="C143" s="3"/>
      <c r="D143" s="62"/>
      <c r="E143" s="62"/>
      <c r="H143" s="2"/>
      <c r="I143" s="2"/>
      <c r="J143" s="2"/>
      <c r="K143" s="2"/>
      <c r="L143" s="2"/>
      <c r="M143" s="2"/>
      <c r="N143" s="2"/>
      <c r="O143" s="2"/>
    </row>
    <row r="144" spans="1:15" s="6" customFormat="1">
      <c r="A144" s="2"/>
      <c r="B144" s="2"/>
      <c r="C144" s="3"/>
      <c r="D144" s="62"/>
      <c r="E144" s="62"/>
      <c r="H144" s="2"/>
      <c r="I144" s="2"/>
      <c r="J144" s="2"/>
      <c r="K144" s="2"/>
      <c r="L144" s="2"/>
      <c r="M144" s="2"/>
      <c r="N144" s="2"/>
      <c r="O144" s="2"/>
    </row>
    <row r="145" spans="1:15" s="6" customFormat="1">
      <c r="A145" s="2"/>
      <c r="B145" s="2"/>
      <c r="C145" s="3"/>
      <c r="D145" s="62"/>
      <c r="E145" s="62"/>
      <c r="H145" s="2"/>
      <c r="I145" s="2"/>
      <c r="J145" s="2"/>
      <c r="K145" s="2"/>
      <c r="L145" s="2"/>
      <c r="M145" s="2"/>
      <c r="N145" s="2"/>
      <c r="O145" s="2"/>
    </row>
    <row r="146" spans="1:15" s="6" customFormat="1">
      <c r="A146" s="2"/>
      <c r="B146" s="2"/>
      <c r="C146" s="3"/>
      <c r="D146" s="62"/>
      <c r="E146" s="62"/>
      <c r="H146" s="2"/>
      <c r="I146" s="2"/>
      <c r="J146" s="2"/>
      <c r="K146" s="2"/>
      <c r="L146" s="2"/>
      <c r="M146" s="2"/>
      <c r="N146" s="2"/>
      <c r="O146" s="2"/>
    </row>
    <row r="147" spans="1:15" s="6" customFormat="1">
      <c r="A147" s="2"/>
      <c r="B147" s="2"/>
      <c r="C147" s="3"/>
      <c r="D147" s="62"/>
      <c r="E147" s="62"/>
      <c r="H147" s="2"/>
      <c r="I147" s="2"/>
      <c r="J147" s="2"/>
      <c r="K147" s="2"/>
      <c r="L147" s="2"/>
      <c r="M147" s="2"/>
      <c r="N147" s="2"/>
      <c r="O147" s="2"/>
    </row>
    <row r="148" spans="1:15" s="6" customFormat="1">
      <c r="A148" s="2"/>
      <c r="B148" s="2"/>
      <c r="C148" s="3"/>
      <c r="D148" s="62"/>
      <c r="E148" s="62"/>
      <c r="H148" s="2"/>
      <c r="I148" s="2"/>
      <c r="J148" s="2"/>
      <c r="K148" s="2"/>
      <c r="L148" s="2"/>
      <c r="M148" s="2"/>
      <c r="N148" s="2"/>
      <c r="O148" s="2"/>
    </row>
    <row r="149" spans="1:15" s="6" customFormat="1">
      <c r="A149" s="2"/>
      <c r="B149" s="2"/>
      <c r="C149" s="3"/>
      <c r="D149" s="62"/>
      <c r="E149" s="62"/>
      <c r="H149" s="2"/>
      <c r="I149" s="2"/>
      <c r="J149" s="2"/>
      <c r="K149" s="2"/>
      <c r="L149" s="2"/>
      <c r="M149" s="2"/>
      <c r="N149" s="2"/>
      <c r="O149" s="2"/>
    </row>
    <row r="150" spans="1:15" s="6" customFormat="1">
      <c r="A150" s="2"/>
      <c r="B150" s="2"/>
      <c r="C150" s="3"/>
      <c r="D150" s="62"/>
      <c r="E150" s="62"/>
      <c r="H150" s="2"/>
      <c r="I150" s="2"/>
      <c r="J150" s="2"/>
      <c r="K150" s="2"/>
      <c r="L150" s="2"/>
      <c r="M150" s="2"/>
      <c r="N150" s="2"/>
      <c r="O150" s="2"/>
    </row>
    <row r="151" spans="1:15" s="6" customFormat="1">
      <c r="A151" s="2"/>
      <c r="B151" s="2"/>
      <c r="C151" s="3"/>
      <c r="D151" s="62"/>
      <c r="E151" s="62"/>
      <c r="H151" s="2"/>
      <c r="I151" s="2"/>
      <c r="J151" s="2"/>
      <c r="K151" s="2"/>
      <c r="L151" s="2"/>
      <c r="M151" s="2"/>
      <c r="N151" s="2"/>
      <c r="O151" s="2"/>
    </row>
    <row r="152" spans="1:15" s="6" customFormat="1">
      <c r="A152" s="2"/>
      <c r="B152" s="2"/>
      <c r="C152" s="3"/>
      <c r="D152" s="62"/>
      <c r="E152" s="62"/>
      <c r="H152" s="2"/>
      <c r="I152" s="2"/>
      <c r="J152" s="2"/>
      <c r="K152" s="2"/>
      <c r="L152" s="2"/>
      <c r="M152" s="2"/>
      <c r="N152" s="2"/>
      <c r="O152" s="2"/>
    </row>
    <row r="153" spans="1:15" s="6" customFormat="1">
      <c r="A153" s="2"/>
      <c r="B153" s="2"/>
      <c r="C153" s="3"/>
      <c r="D153" s="62"/>
      <c r="E153" s="62"/>
      <c r="H153" s="2"/>
      <c r="I153" s="2"/>
      <c r="J153" s="2"/>
      <c r="K153" s="2"/>
      <c r="L153" s="2"/>
      <c r="M153" s="2"/>
      <c r="N153" s="2"/>
      <c r="O153" s="2"/>
    </row>
    <row r="154" spans="1:15" s="6" customFormat="1">
      <c r="A154" s="2"/>
      <c r="B154" s="2"/>
      <c r="C154" s="3"/>
      <c r="D154" s="62"/>
      <c r="E154" s="62"/>
      <c r="H154" s="2"/>
      <c r="I154" s="2"/>
      <c r="J154" s="2"/>
      <c r="K154" s="2"/>
      <c r="L154" s="2"/>
      <c r="M154" s="2"/>
      <c r="N154" s="2"/>
      <c r="O154" s="2"/>
    </row>
    <row r="155" spans="1:15" s="6" customFormat="1">
      <c r="A155" s="2"/>
      <c r="B155" s="2"/>
      <c r="C155" s="3"/>
      <c r="D155" s="62"/>
      <c r="E155" s="62"/>
      <c r="H155" s="2"/>
      <c r="I155" s="2"/>
      <c r="J155" s="2"/>
      <c r="K155" s="2"/>
      <c r="L155" s="2"/>
      <c r="M155" s="2"/>
      <c r="N155" s="2"/>
      <c r="O155" s="2"/>
    </row>
    <row r="156" spans="1:15" s="6" customFormat="1">
      <c r="A156" s="2"/>
      <c r="B156" s="2"/>
      <c r="C156" s="3"/>
      <c r="D156" s="62"/>
      <c r="E156" s="62"/>
      <c r="H156" s="2"/>
      <c r="I156" s="2"/>
      <c r="J156" s="2"/>
      <c r="K156" s="2"/>
      <c r="L156" s="2"/>
      <c r="M156" s="2"/>
      <c r="N156" s="2"/>
      <c r="O156" s="2"/>
    </row>
    <row r="157" spans="1:15" s="6" customFormat="1">
      <c r="A157" s="2"/>
      <c r="B157" s="2"/>
      <c r="C157" s="3"/>
      <c r="D157" s="62"/>
      <c r="E157" s="62"/>
      <c r="H157" s="2"/>
      <c r="I157" s="2"/>
      <c r="J157" s="2"/>
      <c r="K157" s="2"/>
      <c r="L157" s="2"/>
      <c r="M157" s="2"/>
      <c r="N157" s="2"/>
      <c r="O157" s="2"/>
    </row>
    <row r="158" spans="1:15" s="6" customFormat="1">
      <c r="A158" s="2"/>
      <c r="B158" s="2"/>
      <c r="C158" s="3"/>
      <c r="D158" s="62"/>
      <c r="E158" s="62"/>
      <c r="H158" s="2"/>
      <c r="I158" s="2"/>
      <c r="J158" s="2"/>
      <c r="K158" s="2"/>
      <c r="L158" s="2"/>
      <c r="M158" s="2"/>
      <c r="N158" s="2"/>
      <c r="O158" s="2"/>
    </row>
    <row r="159" spans="1:15" s="6" customFormat="1">
      <c r="A159" s="2"/>
      <c r="B159" s="2"/>
      <c r="C159" s="3"/>
      <c r="D159" s="62"/>
      <c r="E159" s="62"/>
      <c r="H159" s="2"/>
      <c r="I159" s="2"/>
      <c r="J159" s="2"/>
      <c r="K159" s="2"/>
      <c r="L159" s="2"/>
      <c r="M159" s="2"/>
      <c r="N159" s="2"/>
      <c r="O159" s="2"/>
    </row>
    <row r="160" spans="1:15" s="6" customFormat="1">
      <c r="A160" s="2"/>
      <c r="B160" s="2"/>
      <c r="C160" s="3"/>
      <c r="D160" s="62"/>
      <c r="E160" s="62"/>
      <c r="H160" s="2"/>
      <c r="I160" s="2"/>
      <c r="J160" s="2"/>
      <c r="K160" s="2"/>
      <c r="L160" s="2"/>
      <c r="M160" s="2"/>
      <c r="N160" s="2"/>
      <c r="O160" s="2"/>
    </row>
    <row r="161" spans="1:15" s="6" customFormat="1">
      <c r="A161" s="2"/>
      <c r="B161" s="2"/>
      <c r="C161" s="3"/>
      <c r="D161" s="62"/>
      <c r="E161" s="62"/>
      <c r="H161" s="2"/>
      <c r="I161" s="2"/>
      <c r="J161" s="2"/>
      <c r="K161" s="2"/>
      <c r="L161" s="2"/>
      <c r="M161" s="2"/>
      <c r="N161" s="2"/>
      <c r="O161" s="2"/>
    </row>
    <row r="162" spans="1:15" s="6" customFormat="1">
      <c r="A162" s="2"/>
      <c r="B162" s="2"/>
      <c r="C162" s="3"/>
      <c r="D162" s="62"/>
      <c r="E162" s="62"/>
      <c r="H162" s="2"/>
      <c r="I162" s="2"/>
      <c r="J162" s="2"/>
      <c r="K162" s="2"/>
      <c r="L162" s="2"/>
      <c r="M162" s="2"/>
      <c r="N162" s="2"/>
      <c r="O162" s="2"/>
    </row>
    <row r="163" spans="1:15" s="6" customFormat="1">
      <c r="A163" s="2"/>
      <c r="B163" s="2"/>
      <c r="C163" s="3"/>
      <c r="D163" s="62"/>
      <c r="E163" s="62"/>
      <c r="H163" s="2"/>
      <c r="I163" s="2"/>
      <c r="J163" s="2"/>
      <c r="K163" s="2"/>
      <c r="L163" s="2"/>
      <c r="M163" s="2"/>
      <c r="N163" s="2"/>
      <c r="O163" s="2"/>
    </row>
    <row r="164" spans="1:15" s="6" customFormat="1">
      <c r="A164" s="2"/>
      <c r="B164" s="2"/>
      <c r="C164" s="3"/>
      <c r="D164" s="62"/>
      <c r="E164" s="62"/>
      <c r="H164" s="2"/>
      <c r="I164" s="2"/>
      <c r="J164" s="2"/>
      <c r="K164" s="2"/>
      <c r="L164" s="2"/>
      <c r="M164" s="2"/>
      <c r="N164" s="2"/>
      <c r="O164" s="2"/>
    </row>
    <row r="165" spans="1:15" s="6" customFormat="1">
      <c r="A165" s="2"/>
      <c r="B165" s="2"/>
      <c r="C165" s="3"/>
      <c r="D165" s="62"/>
      <c r="E165" s="62"/>
      <c r="H165" s="2"/>
      <c r="I165" s="2"/>
      <c r="J165" s="2"/>
      <c r="K165" s="2"/>
      <c r="L165" s="2"/>
      <c r="M165" s="2"/>
      <c r="N165" s="2"/>
      <c r="O165" s="2"/>
    </row>
    <row r="166" spans="1:15" s="6" customFormat="1">
      <c r="A166" s="2"/>
      <c r="B166" s="2"/>
      <c r="C166" s="3"/>
      <c r="D166" s="62"/>
      <c r="E166" s="62"/>
      <c r="H166" s="2"/>
      <c r="I166" s="2"/>
      <c r="J166" s="2"/>
      <c r="K166" s="2"/>
      <c r="L166" s="2"/>
      <c r="M166" s="2"/>
      <c r="N166" s="2"/>
      <c r="O166" s="2"/>
    </row>
    <row r="167" spans="1:15" s="6" customFormat="1">
      <c r="A167" s="2"/>
      <c r="B167" s="2"/>
      <c r="C167" s="3"/>
      <c r="D167" s="62"/>
      <c r="E167" s="62"/>
      <c r="H167" s="2"/>
      <c r="I167" s="2"/>
      <c r="J167" s="2"/>
      <c r="K167" s="2"/>
      <c r="L167" s="2"/>
      <c r="M167" s="2"/>
      <c r="N167" s="2"/>
      <c r="O167" s="2"/>
    </row>
    <row r="168" spans="1:15" s="6" customFormat="1">
      <c r="A168" s="2"/>
      <c r="B168" s="2"/>
      <c r="C168" s="3"/>
      <c r="D168" s="62"/>
      <c r="E168" s="62"/>
      <c r="H168" s="2"/>
      <c r="I168" s="2"/>
      <c r="J168" s="2"/>
      <c r="K168" s="2"/>
      <c r="L168" s="2"/>
      <c r="M168" s="2"/>
      <c r="N168" s="2"/>
      <c r="O168" s="2"/>
    </row>
    <row r="169" spans="1:15" s="6" customFormat="1">
      <c r="A169" s="2"/>
      <c r="B169" s="2"/>
      <c r="C169" s="3"/>
      <c r="D169" s="62"/>
      <c r="E169" s="62"/>
      <c r="H169" s="2"/>
      <c r="I169" s="2"/>
      <c r="J169" s="2"/>
      <c r="K169" s="2"/>
      <c r="L169" s="2"/>
      <c r="M169" s="2"/>
      <c r="N169" s="2"/>
      <c r="O169" s="2"/>
    </row>
    <row r="170" spans="1:15" s="6" customFormat="1">
      <c r="A170" s="2"/>
      <c r="B170" s="2"/>
      <c r="C170" s="3"/>
      <c r="D170" s="62"/>
      <c r="E170" s="62"/>
      <c r="H170" s="2"/>
      <c r="I170" s="2"/>
      <c r="J170" s="2"/>
      <c r="K170" s="2"/>
      <c r="L170" s="2"/>
      <c r="M170" s="2"/>
      <c r="N170" s="2"/>
      <c r="O170" s="2"/>
    </row>
    <row r="171" spans="1:15" s="6" customFormat="1">
      <c r="A171" s="2"/>
      <c r="B171" s="2"/>
      <c r="C171" s="3"/>
      <c r="D171" s="62"/>
      <c r="E171" s="62"/>
      <c r="H171" s="2"/>
      <c r="I171" s="2"/>
      <c r="J171" s="2"/>
      <c r="K171" s="2"/>
      <c r="L171" s="2"/>
      <c r="M171" s="2"/>
      <c r="N171" s="2"/>
      <c r="O171" s="2"/>
    </row>
    <row r="172" spans="1:15" s="6" customFormat="1">
      <c r="A172" s="2"/>
      <c r="B172" s="2"/>
      <c r="C172" s="3"/>
      <c r="D172" s="62"/>
      <c r="E172" s="62"/>
      <c r="H172" s="2"/>
      <c r="I172" s="2"/>
      <c r="J172" s="2"/>
      <c r="K172" s="2"/>
      <c r="L172" s="2"/>
      <c r="M172" s="2"/>
      <c r="N172" s="2"/>
      <c r="O172" s="2"/>
    </row>
    <row r="173" spans="1:15" s="6" customFormat="1">
      <c r="A173" s="2"/>
      <c r="B173" s="2"/>
      <c r="C173" s="3"/>
      <c r="D173" s="62"/>
      <c r="E173" s="62"/>
      <c r="H173" s="2"/>
      <c r="I173" s="2"/>
      <c r="J173" s="2"/>
      <c r="K173" s="2"/>
      <c r="L173" s="2"/>
      <c r="M173" s="2"/>
      <c r="N173" s="2"/>
      <c r="O173" s="2"/>
    </row>
    <row r="174" spans="1:15" s="6" customFormat="1">
      <c r="A174" s="2"/>
      <c r="B174" s="2"/>
      <c r="C174" s="3"/>
      <c r="D174" s="62"/>
      <c r="E174" s="62"/>
      <c r="H174" s="2"/>
      <c r="I174" s="2"/>
      <c r="J174" s="2"/>
      <c r="K174" s="2"/>
      <c r="L174" s="2"/>
      <c r="M174" s="2"/>
      <c r="N174" s="2"/>
      <c r="O174" s="2"/>
    </row>
    <row r="175" spans="1:15" s="6" customFormat="1">
      <c r="A175" s="2"/>
      <c r="B175" s="2"/>
      <c r="C175" s="3"/>
      <c r="D175" s="62"/>
      <c r="E175" s="62"/>
      <c r="H175" s="2"/>
      <c r="I175" s="2"/>
      <c r="J175" s="2"/>
      <c r="K175" s="2"/>
      <c r="L175" s="2"/>
      <c r="M175" s="2"/>
      <c r="N175" s="2"/>
      <c r="O175" s="2"/>
    </row>
    <row r="176" spans="1:15" s="6" customFormat="1">
      <c r="A176" s="2"/>
      <c r="B176" s="2"/>
      <c r="C176" s="3"/>
      <c r="D176" s="62"/>
      <c r="E176" s="62"/>
      <c r="H176" s="2"/>
      <c r="I176" s="2"/>
      <c r="J176" s="2"/>
      <c r="K176" s="2"/>
      <c r="L176" s="2"/>
      <c r="M176" s="2"/>
      <c r="N176" s="2"/>
      <c r="O176" s="2"/>
    </row>
    <row r="177" spans="1:15" s="6" customFormat="1">
      <c r="A177" s="2"/>
      <c r="B177" s="2"/>
      <c r="C177" s="3"/>
      <c r="D177" s="62"/>
      <c r="E177" s="62"/>
      <c r="H177" s="2"/>
      <c r="I177" s="2"/>
      <c r="J177" s="2"/>
      <c r="K177" s="2"/>
      <c r="L177" s="2"/>
      <c r="M177" s="2"/>
      <c r="N177" s="2"/>
      <c r="O177" s="2"/>
    </row>
    <row r="178" spans="1:15" s="6" customFormat="1">
      <c r="A178" s="2"/>
      <c r="B178" s="2"/>
      <c r="C178" s="3"/>
      <c r="D178" s="62"/>
      <c r="E178" s="62"/>
      <c r="H178" s="2"/>
      <c r="I178" s="2"/>
      <c r="J178" s="2"/>
      <c r="K178" s="2"/>
      <c r="L178" s="2"/>
      <c r="M178" s="2"/>
      <c r="N178" s="2"/>
      <c r="O178" s="2"/>
    </row>
    <row r="179" spans="1:15" s="6" customFormat="1">
      <c r="A179" s="2"/>
      <c r="B179" s="2"/>
      <c r="C179" s="3"/>
      <c r="D179" s="62"/>
      <c r="E179" s="62"/>
      <c r="H179" s="2"/>
      <c r="I179" s="2"/>
      <c r="J179" s="2"/>
      <c r="K179" s="2"/>
      <c r="L179" s="2"/>
      <c r="M179" s="2"/>
      <c r="N179" s="2"/>
      <c r="O179" s="2"/>
    </row>
    <row r="180" spans="1:15" s="6" customFormat="1">
      <c r="A180" s="2"/>
      <c r="B180" s="2"/>
      <c r="C180" s="3"/>
      <c r="D180" s="62"/>
      <c r="E180" s="62"/>
      <c r="H180" s="2"/>
      <c r="I180" s="2"/>
      <c r="J180" s="2"/>
      <c r="K180" s="2"/>
      <c r="L180" s="2"/>
      <c r="M180" s="2"/>
      <c r="N180" s="2"/>
      <c r="O180" s="2"/>
    </row>
    <row r="181" spans="1:15" s="6" customFormat="1">
      <c r="A181" s="2"/>
      <c r="B181" s="2"/>
      <c r="C181" s="3"/>
      <c r="D181" s="62"/>
      <c r="E181" s="62"/>
      <c r="H181" s="2"/>
      <c r="I181" s="2"/>
      <c r="J181" s="2"/>
      <c r="K181" s="2"/>
      <c r="L181" s="2"/>
      <c r="M181" s="2"/>
      <c r="N181" s="2"/>
      <c r="O181" s="2"/>
    </row>
    <row r="182" spans="1:15" s="6" customFormat="1">
      <c r="A182" s="2"/>
      <c r="B182" s="2"/>
      <c r="C182" s="3"/>
      <c r="D182" s="62"/>
      <c r="E182" s="62"/>
      <c r="H182" s="2"/>
      <c r="I182" s="2"/>
      <c r="J182" s="2"/>
      <c r="K182" s="2"/>
      <c r="L182" s="2"/>
      <c r="M182" s="2"/>
      <c r="N182" s="2"/>
      <c r="O182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8" fitToHeight="11" orientation="portrait" horizontalDpi="300" verticalDpi="300" r:id="rId1"/>
  <headerFooter alignWithMargins="0">
    <oddFooter>&amp;RPage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E1060-1815-4CFB-A647-92D0EFC39C1A}">
  <sheetPr>
    <pageSetUpPr fitToPage="1"/>
  </sheetPr>
  <dimension ref="A1:O204"/>
  <sheetViews>
    <sheetView showGridLines="0" topLeftCell="A28" zoomScaleNormal="100" workbookViewId="0">
      <selection activeCell="B39" sqref="B39:B40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404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7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2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2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2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2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2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2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2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32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65" t="s">
        <v>147</v>
      </c>
      <c r="C30" s="42"/>
      <c r="D30" s="67"/>
      <c r="E30" s="67"/>
      <c r="F30" s="50"/>
      <c r="G30" s="51" t="str">
        <f t="shared" ref="G30:G31" si="0">IF(F30="","",F30*E30)</f>
        <v/>
      </c>
      <c r="H30" s="40"/>
      <c r="I30" s="40"/>
      <c r="J30" s="40"/>
      <c r="K30" s="40"/>
    </row>
    <row r="31" spans="2:12" s="11" customFormat="1">
      <c r="B31" s="78" t="s">
        <v>466</v>
      </c>
      <c r="C31" s="42" t="s">
        <v>21</v>
      </c>
      <c r="D31" s="67">
        <v>8</v>
      </c>
      <c r="E31" s="67"/>
      <c r="F31" s="50"/>
      <c r="G31" s="51" t="str">
        <f t="shared" si="0"/>
        <v/>
      </c>
      <c r="H31" s="40"/>
      <c r="I31" s="40"/>
      <c r="J31" s="40"/>
      <c r="K31" s="40"/>
    </row>
    <row r="32" spans="2:12" s="11" customFormat="1">
      <c r="B32" s="101" t="s">
        <v>151</v>
      </c>
      <c r="C32" s="42"/>
      <c r="D32" s="67"/>
      <c r="E32" s="67"/>
      <c r="F32" s="50"/>
      <c r="G32" s="51"/>
      <c r="H32" s="40"/>
      <c r="I32" s="40"/>
      <c r="J32" s="40"/>
      <c r="K32" s="40"/>
    </row>
    <row r="33" spans="2:11" s="11" customFormat="1">
      <c r="B33" s="101" t="s">
        <v>183</v>
      </c>
      <c r="C33" s="42"/>
      <c r="D33" s="67"/>
      <c r="E33" s="67"/>
      <c r="F33" s="50"/>
      <c r="G33" s="51"/>
      <c r="H33" s="40"/>
      <c r="I33" s="40"/>
      <c r="J33" s="40"/>
      <c r="K33" s="40"/>
    </row>
    <row r="34" spans="2:11" s="11" customFormat="1">
      <c r="B34" s="101" t="s">
        <v>184</v>
      </c>
      <c r="C34" s="42"/>
      <c r="D34" s="67"/>
      <c r="E34" s="67"/>
      <c r="F34" s="50"/>
      <c r="G34" s="51"/>
      <c r="H34" s="40"/>
      <c r="I34" s="40"/>
      <c r="J34" s="40"/>
      <c r="K34" s="40"/>
    </row>
    <row r="35" spans="2:11" s="11" customFormat="1">
      <c r="B35" s="101" t="s">
        <v>180</v>
      </c>
      <c r="C35" s="42"/>
      <c r="D35" s="67"/>
      <c r="E35" s="67"/>
      <c r="F35" s="50"/>
      <c r="G35" s="51"/>
      <c r="H35" s="40"/>
      <c r="I35" s="40"/>
      <c r="J35" s="40"/>
      <c r="K35" s="40"/>
    </row>
    <row r="36" spans="2:11" s="11" customFormat="1">
      <c r="B36" s="96" t="s">
        <v>185</v>
      </c>
      <c r="C36" s="42"/>
      <c r="D36" s="67"/>
      <c r="E36" s="67"/>
      <c r="F36" s="50"/>
      <c r="G36" s="51"/>
      <c r="H36" s="40"/>
      <c r="I36" s="40"/>
      <c r="J36" s="40"/>
      <c r="K36" s="40"/>
    </row>
    <row r="37" spans="2:11" s="11" customFormat="1">
      <c r="B37" s="101" t="s">
        <v>186</v>
      </c>
      <c r="C37" s="42"/>
      <c r="D37" s="67"/>
      <c r="E37" s="67"/>
      <c r="F37" s="50"/>
      <c r="G37" s="51"/>
      <c r="H37" s="40"/>
      <c r="I37" s="40"/>
      <c r="J37" s="40"/>
      <c r="K37" s="40"/>
    </row>
    <row r="38" spans="2:11" s="11" customFormat="1">
      <c r="B38" s="81" t="s">
        <v>187</v>
      </c>
      <c r="C38" s="42"/>
      <c r="D38" s="67"/>
      <c r="E38" s="67"/>
      <c r="F38" s="50"/>
      <c r="G38" s="51"/>
      <c r="H38" s="40"/>
      <c r="I38" s="40"/>
      <c r="J38" s="40"/>
      <c r="K38" s="40"/>
    </row>
    <row r="39" spans="2:11" s="11" customFormat="1">
      <c r="B39" s="81" t="s">
        <v>188</v>
      </c>
      <c r="C39" s="42"/>
      <c r="D39" s="67"/>
      <c r="E39" s="67"/>
      <c r="F39" s="50"/>
      <c r="G39" s="51"/>
      <c r="H39" s="40"/>
      <c r="I39" s="40"/>
      <c r="J39" s="40"/>
      <c r="K39" s="40"/>
    </row>
    <row r="40" spans="2:11" s="11" customFormat="1">
      <c r="B40" s="78"/>
      <c r="C40" s="42"/>
      <c r="D40" s="67"/>
      <c r="E40" s="67"/>
      <c r="F40" s="50"/>
      <c r="G40" s="51"/>
      <c r="H40" s="40"/>
      <c r="I40" s="40"/>
      <c r="J40" s="40"/>
      <c r="K40" s="40"/>
    </row>
    <row r="41" spans="2:11" s="11" customFormat="1">
      <c r="B41" s="65" t="s">
        <v>148</v>
      </c>
      <c r="C41" s="42"/>
      <c r="D41" s="67"/>
      <c r="E41" s="67"/>
      <c r="F41" s="50"/>
      <c r="G41" s="51"/>
      <c r="H41" s="40"/>
      <c r="I41" s="40"/>
      <c r="J41" s="40"/>
      <c r="K41" s="40"/>
    </row>
    <row r="42" spans="2:11" s="11" customFormat="1">
      <c r="B42" s="78" t="s">
        <v>39</v>
      </c>
      <c r="C42" s="42" t="s">
        <v>21</v>
      </c>
      <c r="D42" s="67">
        <v>8</v>
      </c>
      <c r="E42" s="67"/>
      <c r="F42" s="50"/>
      <c r="G42" s="51" t="str">
        <f t="shared" ref="G42" si="1">IF(F42="","",F42*E42)</f>
        <v/>
      </c>
      <c r="H42" s="40"/>
      <c r="I42" s="40"/>
      <c r="J42" s="40"/>
      <c r="K42" s="40"/>
    </row>
    <row r="43" spans="2:11" s="11" customFormat="1">
      <c r="B43" s="101" t="s">
        <v>189</v>
      </c>
      <c r="C43" s="42"/>
      <c r="D43" s="67"/>
      <c r="E43" s="67"/>
      <c r="F43" s="50"/>
      <c r="G43" s="51"/>
      <c r="H43" s="40"/>
      <c r="I43" s="40"/>
      <c r="J43" s="40"/>
      <c r="K43" s="40"/>
    </row>
    <row r="44" spans="2:11" s="11" customFormat="1">
      <c r="B44" s="101" t="s">
        <v>190</v>
      </c>
      <c r="C44" s="42"/>
      <c r="D44" s="67"/>
      <c r="E44" s="67"/>
      <c r="F44" s="50"/>
      <c r="G44" s="51"/>
      <c r="H44" s="40"/>
      <c r="I44" s="40"/>
      <c r="J44" s="40"/>
      <c r="K44" s="40"/>
    </row>
    <row r="45" spans="2:11" s="11" customFormat="1">
      <c r="B45" s="101" t="s">
        <v>191</v>
      </c>
      <c r="C45" s="42"/>
      <c r="D45" s="67"/>
      <c r="E45" s="67"/>
      <c r="F45" s="50"/>
      <c r="G45" s="51"/>
      <c r="H45" s="40"/>
      <c r="I45" s="40"/>
      <c r="J45" s="40"/>
      <c r="K45" s="40"/>
    </row>
    <row r="46" spans="2:11" s="11" customFormat="1">
      <c r="B46" s="101" t="s">
        <v>192</v>
      </c>
      <c r="C46" s="42"/>
      <c r="D46" s="67"/>
      <c r="E46" s="67"/>
      <c r="F46" s="50"/>
      <c r="G46" s="51"/>
      <c r="H46" s="40"/>
      <c r="I46" s="40"/>
      <c r="J46" s="40"/>
      <c r="K46" s="40"/>
    </row>
    <row r="47" spans="2:11" s="11" customFormat="1">
      <c r="B47" s="96" t="s">
        <v>193</v>
      </c>
      <c r="C47" s="42"/>
      <c r="D47" s="67"/>
      <c r="E47" s="67"/>
      <c r="F47" s="50"/>
      <c r="G47" s="51"/>
      <c r="H47" s="40"/>
      <c r="I47" s="40"/>
      <c r="J47" s="40"/>
      <c r="K47" s="40"/>
    </row>
    <row r="48" spans="2:11" s="11" customFormat="1">
      <c r="B48" s="96" t="s">
        <v>194</v>
      </c>
      <c r="C48" s="42"/>
      <c r="D48" s="67"/>
      <c r="E48" s="67"/>
      <c r="F48" s="50"/>
      <c r="G48" s="51"/>
      <c r="H48" s="40"/>
      <c r="I48" s="40"/>
      <c r="J48" s="40"/>
      <c r="K48" s="40"/>
    </row>
    <row r="49" spans="2:11" s="11" customFormat="1">
      <c r="B49" s="96" t="s">
        <v>195</v>
      </c>
      <c r="C49" s="42"/>
      <c r="D49" s="67"/>
      <c r="E49" s="67"/>
      <c r="F49" s="50"/>
      <c r="G49" s="51"/>
      <c r="H49" s="40"/>
      <c r="I49" s="40"/>
      <c r="J49" s="40"/>
      <c r="K49" s="40"/>
    </row>
    <row r="50" spans="2:11" s="11" customFormat="1">
      <c r="B50" s="81" t="s">
        <v>344</v>
      </c>
      <c r="C50" s="42"/>
      <c r="D50" s="67"/>
      <c r="E50" s="67"/>
      <c r="F50" s="50"/>
      <c r="G50" s="51"/>
      <c r="H50" s="40"/>
      <c r="I50" s="40"/>
      <c r="J50" s="40"/>
      <c r="K50" s="40"/>
    </row>
    <row r="51" spans="2:11" s="11" customFormat="1">
      <c r="B51" s="81"/>
      <c r="C51" s="42"/>
      <c r="D51" s="67"/>
      <c r="E51" s="67"/>
      <c r="F51" s="50"/>
      <c r="G51" s="51"/>
      <c r="H51" s="40"/>
      <c r="I51" s="40"/>
      <c r="J51" s="40"/>
      <c r="K51" s="40"/>
    </row>
    <row r="52" spans="2:11" s="11" customFormat="1">
      <c r="B52" s="65" t="s">
        <v>149</v>
      </c>
      <c r="C52" s="42"/>
      <c r="D52" s="67"/>
      <c r="E52" s="67"/>
      <c r="F52" s="50"/>
      <c r="G52" s="51"/>
      <c r="H52" s="40"/>
      <c r="I52" s="40"/>
      <c r="J52" s="40"/>
      <c r="K52" s="40"/>
    </row>
    <row r="53" spans="2:11" s="11" customFormat="1">
      <c r="B53" s="103" t="s">
        <v>39</v>
      </c>
      <c r="C53" s="42" t="s">
        <v>21</v>
      </c>
      <c r="D53" s="67">
        <v>8</v>
      </c>
      <c r="E53" s="67"/>
      <c r="F53" s="50"/>
      <c r="G53" s="51" t="str">
        <f t="shared" ref="G53" si="2">IF(F53="","",F53*E53)</f>
        <v/>
      </c>
      <c r="H53" s="40"/>
      <c r="I53" s="40"/>
      <c r="J53" s="40"/>
      <c r="K53" s="40"/>
    </row>
    <row r="54" spans="2:11" s="11" customFormat="1">
      <c r="B54" s="101" t="s">
        <v>189</v>
      </c>
      <c r="C54" s="42"/>
      <c r="D54" s="67"/>
      <c r="E54" s="67"/>
      <c r="F54" s="50"/>
      <c r="G54" s="51"/>
      <c r="H54" s="40"/>
      <c r="I54" s="40"/>
      <c r="J54" s="40"/>
      <c r="K54" s="40"/>
    </row>
    <row r="55" spans="2:11" s="11" customFormat="1">
      <c r="B55" s="104" t="s">
        <v>190</v>
      </c>
      <c r="C55" s="42"/>
      <c r="D55" s="67"/>
      <c r="E55" s="67"/>
      <c r="F55" s="50"/>
      <c r="G55" s="51"/>
      <c r="H55" s="40"/>
      <c r="I55" s="40"/>
      <c r="J55" s="40"/>
      <c r="K55" s="40"/>
    </row>
    <row r="56" spans="2:11" s="11" customFormat="1">
      <c r="B56" s="104" t="s">
        <v>191</v>
      </c>
      <c r="C56" s="42"/>
      <c r="D56" s="67"/>
      <c r="E56" s="67"/>
      <c r="F56" s="50"/>
      <c r="G56" s="51"/>
      <c r="H56" s="40"/>
      <c r="I56" s="40"/>
      <c r="J56" s="40"/>
      <c r="K56" s="40"/>
    </row>
    <row r="57" spans="2:11" s="11" customFormat="1">
      <c r="B57" s="77" t="s">
        <v>345</v>
      </c>
      <c r="C57" s="42"/>
      <c r="D57" s="67"/>
      <c r="E57" s="67"/>
      <c r="F57" s="50"/>
      <c r="G57" s="51"/>
      <c r="H57" s="40"/>
      <c r="I57" s="40"/>
      <c r="J57" s="40"/>
      <c r="K57" s="40"/>
    </row>
    <row r="58" spans="2:11" s="11" customFormat="1">
      <c r="B58" s="102" t="s">
        <v>193</v>
      </c>
      <c r="C58" s="42"/>
      <c r="D58" s="67"/>
      <c r="E58" s="67"/>
      <c r="F58" s="50"/>
      <c r="G58" s="51"/>
      <c r="H58" s="40"/>
      <c r="I58" s="40"/>
      <c r="J58" s="40"/>
      <c r="K58" s="40"/>
    </row>
    <row r="59" spans="2:11" s="11" customFormat="1">
      <c r="B59" s="102" t="s">
        <v>194</v>
      </c>
      <c r="C59" s="42"/>
      <c r="D59" s="67"/>
      <c r="E59" s="67"/>
      <c r="F59" s="50"/>
      <c r="G59" s="51"/>
      <c r="H59" s="40"/>
      <c r="I59" s="40"/>
      <c r="J59" s="40"/>
      <c r="K59" s="40"/>
    </row>
    <row r="60" spans="2:11" s="11" customFormat="1">
      <c r="B60" s="102" t="s">
        <v>195</v>
      </c>
      <c r="C60" s="42"/>
      <c r="D60" s="67"/>
      <c r="E60" s="67"/>
      <c r="F60" s="50"/>
      <c r="G60" s="51"/>
      <c r="H60" s="40"/>
      <c r="I60" s="40"/>
      <c r="J60" s="40"/>
      <c r="K60" s="40"/>
    </row>
    <row r="61" spans="2:11" s="11" customFormat="1">
      <c r="B61" s="81" t="s">
        <v>344</v>
      </c>
      <c r="C61" s="42"/>
      <c r="D61" s="67"/>
      <c r="E61" s="67"/>
      <c r="F61" s="50"/>
      <c r="G61" s="51"/>
      <c r="H61" s="40"/>
      <c r="I61" s="40"/>
      <c r="J61" s="40"/>
      <c r="K61" s="40"/>
    </row>
    <row r="62" spans="2:11" s="11" customFormat="1">
      <c r="B62" s="81"/>
      <c r="C62" s="42"/>
      <c r="D62" s="67"/>
      <c r="E62" s="67"/>
      <c r="F62" s="50"/>
      <c r="G62" s="51"/>
      <c r="H62" s="40"/>
      <c r="I62" s="40"/>
      <c r="J62" s="40"/>
      <c r="K62" s="40"/>
    </row>
    <row r="63" spans="2:11" s="11" customFormat="1">
      <c r="B63" s="114" t="s">
        <v>347</v>
      </c>
      <c r="C63" s="42"/>
      <c r="D63" s="67"/>
      <c r="E63" s="67"/>
      <c r="F63" s="50"/>
      <c r="G63" s="51"/>
      <c r="H63" s="40"/>
      <c r="I63" s="40"/>
      <c r="J63" s="40"/>
      <c r="K63" s="40"/>
    </row>
    <row r="64" spans="2:11" s="11" customFormat="1">
      <c r="B64" s="76" t="s">
        <v>18</v>
      </c>
      <c r="C64" s="42" t="s">
        <v>29</v>
      </c>
      <c r="D64" s="67">
        <v>4</v>
      </c>
      <c r="E64" s="67"/>
      <c r="F64" s="50"/>
      <c r="G64" s="51" t="str">
        <f t="shared" ref="G64" si="3">IF(F64="","",F64*E64)</f>
        <v/>
      </c>
      <c r="H64" s="40"/>
      <c r="I64" s="40"/>
      <c r="J64" s="40"/>
      <c r="K64" s="40"/>
    </row>
    <row r="65" spans="2:11" s="11" customFormat="1">
      <c r="B65" s="101" t="s">
        <v>123</v>
      </c>
      <c r="C65" s="42"/>
      <c r="D65" s="67"/>
      <c r="E65" s="67"/>
      <c r="F65" s="50"/>
      <c r="G65" s="51"/>
      <c r="H65" s="40"/>
      <c r="I65" s="40"/>
      <c r="J65" s="40"/>
      <c r="K65" s="40"/>
    </row>
    <row r="66" spans="2:11" s="11" customFormat="1">
      <c r="B66" s="77" t="s">
        <v>183</v>
      </c>
      <c r="C66" s="42"/>
      <c r="D66" s="67"/>
      <c r="E66" s="67"/>
      <c r="F66" s="50"/>
      <c r="G66" s="51"/>
      <c r="H66" s="40"/>
      <c r="I66" s="40"/>
      <c r="J66" s="40"/>
      <c r="K66" s="40"/>
    </row>
    <row r="67" spans="2:11" s="11" customFormat="1">
      <c r="B67" s="77" t="s">
        <v>198</v>
      </c>
      <c r="C67" s="42"/>
      <c r="D67" s="67"/>
      <c r="E67" s="67"/>
      <c r="F67" s="50"/>
      <c r="G67" s="51"/>
      <c r="H67" s="40"/>
      <c r="I67" s="40"/>
      <c r="J67" s="40"/>
      <c r="K67" s="40"/>
    </row>
    <row r="68" spans="2:11" s="11" customFormat="1">
      <c r="B68" s="125" t="s">
        <v>474</v>
      </c>
      <c r="C68" s="42"/>
      <c r="D68" s="67"/>
      <c r="E68" s="67"/>
      <c r="F68" s="50"/>
      <c r="G68" s="51"/>
      <c r="H68" s="40"/>
      <c r="I68" s="40"/>
      <c r="J68" s="40"/>
      <c r="K68" s="40"/>
    </row>
    <row r="69" spans="2:11" s="11" customFormat="1">
      <c r="B69" s="86"/>
      <c r="C69" s="42"/>
      <c r="D69" s="67"/>
      <c r="E69" s="67"/>
      <c r="F69" s="50"/>
      <c r="G69" s="51"/>
      <c r="H69" s="40"/>
      <c r="I69" s="40"/>
      <c r="J69" s="40"/>
      <c r="K69" s="40"/>
    </row>
    <row r="70" spans="2:11" s="11" customFormat="1">
      <c r="B70" s="114" t="s">
        <v>348</v>
      </c>
      <c r="C70" s="42"/>
      <c r="D70" s="67"/>
      <c r="E70" s="67"/>
      <c r="F70" s="50"/>
      <c r="G70" s="51"/>
      <c r="H70" s="40"/>
      <c r="I70" s="40"/>
      <c r="J70" s="40"/>
      <c r="K70" s="40"/>
    </row>
    <row r="71" spans="2:11" s="11" customFormat="1">
      <c r="B71" s="76" t="s">
        <v>39</v>
      </c>
      <c r="C71" s="42" t="s">
        <v>29</v>
      </c>
      <c r="D71" s="67">
        <v>3</v>
      </c>
      <c r="E71" s="67"/>
      <c r="F71" s="50"/>
      <c r="G71" s="51" t="str">
        <f t="shared" ref="G71" si="4">IF(F71="","",F71*E71)</f>
        <v/>
      </c>
      <c r="H71" s="40"/>
      <c r="I71" s="40"/>
      <c r="J71" s="40"/>
      <c r="K71" s="40"/>
    </row>
    <row r="72" spans="2:11" s="11" customFormat="1">
      <c r="B72" s="77" t="s">
        <v>180</v>
      </c>
      <c r="C72" s="42"/>
      <c r="D72" s="67"/>
      <c r="E72" s="67"/>
      <c r="F72" s="50"/>
      <c r="G72" s="51"/>
      <c r="H72" s="40"/>
      <c r="I72" s="40"/>
      <c r="J72" s="40"/>
      <c r="K72" s="40"/>
    </row>
    <row r="73" spans="2:11" s="11" customFormat="1">
      <c r="B73" s="81" t="s">
        <v>197</v>
      </c>
      <c r="C73" s="42"/>
      <c r="D73" s="67"/>
      <c r="E73" s="67"/>
      <c r="F73" s="50"/>
      <c r="G73" s="51"/>
      <c r="H73" s="40"/>
      <c r="I73" s="40"/>
      <c r="J73" s="40"/>
      <c r="K73" s="40"/>
    </row>
    <row r="74" spans="2:11" s="11" customFormat="1">
      <c r="B74" s="81" t="s">
        <v>188</v>
      </c>
      <c r="C74" s="42"/>
      <c r="D74" s="67"/>
      <c r="E74" s="67"/>
      <c r="F74" s="50"/>
      <c r="G74" s="51"/>
      <c r="H74" s="40"/>
      <c r="I74" s="40"/>
      <c r="J74" s="40"/>
      <c r="K74" s="40"/>
    </row>
    <row r="75" spans="2:11" s="11" customFormat="1">
      <c r="B75" s="76"/>
      <c r="C75" s="42"/>
      <c r="D75" s="67"/>
      <c r="E75" s="67"/>
      <c r="F75" s="50"/>
      <c r="G75" s="51"/>
      <c r="H75" s="40"/>
      <c r="I75" s="40"/>
      <c r="J75" s="40"/>
      <c r="K75" s="40"/>
    </row>
    <row r="76" spans="2:11" s="11" customFormat="1">
      <c r="B76" s="114" t="s">
        <v>349</v>
      </c>
      <c r="C76" s="42"/>
      <c r="D76" s="67"/>
      <c r="E76" s="67"/>
      <c r="F76" s="50"/>
      <c r="G76" s="51"/>
      <c r="H76" s="40"/>
      <c r="I76" s="40"/>
      <c r="J76" s="40"/>
      <c r="K76" s="40"/>
    </row>
    <row r="77" spans="2:11" s="11" customFormat="1">
      <c r="B77" s="76" t="s">
        <v>18</v>
      </c>
      <c r="C77" s="42" t="s">
        <v>29</v>
      </c>
      <c r="D77" s="67">
        <v>5</v>
      </c>
      <c r="E77" s="67"/>
      <c r="F77" s="50"/>
      <c r="G77" s="51" t="str">
        <f t="shared" ref="G77" si="5">IF(F77="","",F77*E77)</f>
        <v/>
      </c>
      <c r="H77" s="40"/>
      <c r="I77" s="40"/>
      <c r="J77" s="40"/>
      <c r="K77" s="40"/>
    </row>
    <row r="78" spans="2:11" s="11" customFormat="1">
      <c r="B78" s="101" t="s">
        <v>123</v>
      </c>
      <c r="C78" s="42"/>
      <c r="D78" s="67"/>
      <c r="E78" s="67"/>
      <c r="F78" s="50"/>
      <c r="G78" s="51"/>
      <c r="H78" s="40"/>
      <c r="I78" s="40"/>
      <c r="J78" s="40"/>
      <c r="K78" s="40"/>
    </row>
    <row r="79" spans="2:11" s="11" customFormat="1">
      <c r="B79" s="77" t="s">
        <v>183</v>
      </c>
      <c r="C79" s="42"/>
      <c r="D79" s="67"/>
      <c r="E79" s="67"/>
      <c r="F79" s="50"/>
      <c r="G79" s="51"/>
      <c r="H79" s="40"/>
      <c r="I79" s="40"/>
      <c r="J79" s="40"/>
      <c r="K79" s="40"/>
    </row>
    <row r="80" spans="2:11" s="11" customFormat="1">
      <c r="B80" s="77" t="s">
        <v>346</v>
      </c>
      <c r="C80" s="42"/>
      <c r="D80" s="67"/>
      <c r="E80" s="67"/>
      <c r="F80" s="50"/>
      <c r="G80" s="51"/>
      <c r="H80" s="40"/>
      <c r="I80" s="40"/>
      <c r="J80" s="40"/>
      <c r="K80" s="40"/>
    </row>
    <row r="81" spans="2:11" s="11" customFormat="1">
      <c r="B81" s="125" t="s">
        <v>474</v>
      </c>
      <c r="C81" s="42"/>
      <c r="D81" s="67"/>
      <c r="E81" s="67"/>
      <c r="F81" s="50"/>
      <c r="G81" s="51"/>
      <c r="H81" s="40"/>
      <c r="I81" s="40"/>
      <c r="J81" s="40"/>
      <c r="K81" s="40"/>
    </row>
    <row r="82" spans="2:11" s="11" customFormat="1">
      <c r="B82" s="76"/>
      <c r="C82" s="42"/>
      <c r="D82" s="67"/>
      <c r="E82" s="67"/>
      <c r="F82" s="50"/>
      <c r="G82" s="51"/>
      <c r="H82" s="40"/>
      <c r="I82" s="40"/>
      <c r="J82" s="40"/>
      <c r="K82" s="40"/>
    </row>
    <row r="83" spans="2:11" s="11" customFormat="1">
      <c r="B83" s="114" t="s">
        <v>350</v>
      </c>
      <c r="C83" s="42"/>
      <c r="D83" s="67"/>
      <c r="E83" s="67"/>
      <c r="F83" s="50"/>
      <c r="G83" s="51"/>
      <c r="H83" s="40"/>
      <c r="I83" s="40"/>
      <c r="J83" s="40"/>
      <c r="K83" s="40"/>
    </row>
    <row r="84" spans="2:11" s="11" customFormat="1">
      <c r="B84" s="76" t="s">
        <v>39</v>
      </c>
      <c r="C84" s="42" t="s">
        <v>29</v>
      </c>
      <c r="D84" s="67">
        <v>3</v>
      </c>
      <c r="E84" s="67"/>
      <c r="F84" s="50"/>
      <c r="G84" s="51" t="str">
        <f t="shared" ref="G84" si="6">IF(F84="","",F84*E84)</f>
        <v/>
      </c>
      <c r="H84" s="40"/>
      <c r="I84" s="40"/>
      <c r="J84" s="40"/>
      <c r="K84" s="40"/>
    </row>
    <row r="85" spans="2:11" s="11" customFormat="1">
      <c r="B85" s="77" t="s">
        <v>180</v>
      </c>
      <c r="C85" s="42"/>
      <c r="D85" s="67"/>
      <c r="E85" s="67"/>
      <c r="F85" s="50"/>
      <c r="G85" s="51"/>
      <c r="H85" s="40"/>
      <c r="I85" s="40"/>
      <c r="J85" s="40"/>
      <c r="K85" s="40"/>
    </row>
    <row r="86" spans="2:11" s="11" customFormat="1">
      <c r="B86" s="81" t="s">
        <v>197</v>
      </c>
      <c r="C86" s="42"/>
      <c r="D86" s="67"/>
      <c r="E86" s="67"/>
      <c r="F86" s="50"/>
      <c r="G86" s="51"/>
      <c r="H86" s="40"/>
      <c r="I86" s="40"/>
      <c r="J86" s="40"/>
      <c r="K86" s="40"/>
    </row>
    <row r="87" spans="2:11" s="11" customFormat="1">
      <c r="B87" s="81" t="s">
        <v>188</v>
      </c>
      <c r="C87" s="42"/>
      <c r="D87" s="67"/>
      <c r="E87" s="67"/>
      <c r="F87" s="50"/>
      <c r="G87" s="51"/>
      <c r="H87" s="40"/>
      <c r="I87" s="40"/>
      <c r="J87" s="40"/>
      <c r="K87" s="40"/>
    </row>
    <row r="88" spans="2:11" s="11" customFormat="1">
      <c r="B88" s="65"/>
      <c r="C88" s="42"/>
      <c r="D88" s="67"/>
      <c r="E88" s="67"/>
      <c r="F88" s="50"/>
      <c r="G88" s="51"/>
      <c r="H88" s="40"/>
      <c r="I88" s="40"/>
      <c r="J88" s="40"/>
      <c r="K88" s="40"/>
    </row>
    <row r="89" spans="2:11" s="11" customFormat="1">
      <c r="B89" s="65" t="s">
        <v>361</v>
      </c>
      <c r="C89" s="42"/>
      <c r="D89" s="67"/>
      <c r="E89" s="67"/>
      <c r="F89" s="50"/>
      <c r="G89" s="51"/>
      <c r="H89" s="40"/>
      <c r="I89" s="40"/>
      <c r="J89" s="40"/>
      <c r="K89" s="40"/>
    </row>
    <row r="90" spans="2:11" s="11" customFormat="1">
      <c r="B90" s="78" t="s">
        <v>18</v>
      </c>
      <c r="C90" s="42" t="s">
        <v>21</v>
      </c>
      <c r="D90" s="67">
        <v>8</v>
      </c>
      <c r="E90" s="67"/>
      <c r="F90" s="50"/>
      <c r="G90" s="51" t="str">
        <f t="shared" ref="G90" si="7">IF(F90="","",F90*E90)</f>
        <v/>
      </c>
      <c r="H90" s="40"/>
      <c r="I90" s="40"/>
      <c r="J90" s="40"/>
      <c r="K90" s="40"/>
    </row>
    <row r="91" spans="2:11" s="11" customFormat="1">
      <c r="B91" s="101" t="s">
        <v>123</v>
      </c>
      <c r="C91" s="42"/>
      <c r="D91" s="67"/>
      <c r="E91" s="67"/>
      <c r="F91" s="50"/>
      <c r="G91" s="51"/>
      <c r="H91" s="40"/>
      <c r="I91" s="40"/>
      <c r="J91" s="40"/>
      <c r="K91" s="40"/>
    </row>
    <row r="92" spans="2:11" s="11" customFormat="1">
      <c r="B92" s="77" t="s">
        <v>183</v>
      </c>
      <c r="C92" s="42"/>
      <c r="D92" s="67"/>
      <c r="E92" s="67"/>
      <c r="F92" s="50"/>
      <c r="G92" s="51"/>
      <c r="H92" s="40"/>
      <c r="I92" s="40"/>
      <c r="J92" s="40"/>
      <c r="K92" s="40"/>
    </row>
    <row r="93" spans="2:11" s="11" customFormat="1">
      <c r="B93" s="77" t="s">
        <v>180</v>
      </c>
      <c r="C93" s="42"/>
      <c r="D93" s="67"/>
      <c r="E93" s="67"/>
      <c r="F93" s="50"/>
      <c r="G93" s="51"/>
      <c r="H93" s="40"/>
      <c r="I93" s="40"/>
      <c r="J93" s="40"/>
      <c r="K93" s="40"/>
    </row>
    <row r="94" spans="2:11" s="11" customFormat="1">
      <c r="B94" s="77" t="s">
        <v>198</v>
      </c>
      <c r="C94" s="42"/>
      <c r="D94" s="67"/>
      <c r="E94" s="67"/>
      <c r="F94" s="50"/>
      <c r="G94" s="51"/>
      <c r="H94" s="40"/>
      <c r="I94" s="40"/>
      <c r="J94" s="40"/>
      <c r="K94" s="40"/>
    </row>
    <row r="95" spans="2:11" s="11" customFormat="1">
      <c r="B95" s="125" t="s">
        <v>475</v>
      </c>
      <c r="C95" s="42"/>
      <c r="D95" s="67"/>
      <c r="E95" s="67"/>
      <c r="F95" s="50"/>
      <c r="G95" s="51"/>
      <c r="H95" s="40"/>
      <c r="I95" s="40"/>
      <c r="J95" s="40"/>
      <c r="K95" s="40"/>
    </row>
    <row r="96" spans="2:11" s="11" customFormat="1">
      <c r="B96" s="81" t="s">
        <v>197</v>
      </c>
      <c r="C96" s="42"/>
      <c r="D96" s="67"/>
      <c r="E96" s="67"/>
      <c r="F96" s="50"/>
      <c r="G96" s="51"/>
      <c r="H96" s="40"/>
      <c r="I96" s="40"/>
      <c r="J96" s="40"/>
      <c r="K96" s="40"/>
    </row>
    <row r="97" spans="2:11" s="11" customFormat="1">
      <c r="B97" s="81" t="s">
        <v>188</v>
      </c>
      <c r="C97" s="42"/>
      <c r="D97" s="67"/>
      <c r="E97" s="67"/>
      <c r="F97" s="50"/>
      <c r="G97" s="51"/>
      <c r="H97" s="40"/>
      <c r="I97" s="40"/>
      <c r="J97" s="40"/>
      <c r="K97" s="40"/>
    </row>
    <row r="98" spans="2:11" s="11" customFormat="1">
      <c r="B98" s="78"/>
      <c r="C98" s="42"/>
      <c r="D98" s="67"/>
      <c r="E98" s="67"/>
      <c r="F98" s="50"/>
      <c r="G98" s="51"/>
      <c r="H98" s="40"/>
      <c r="I98" s="40"/>
      <c r="J98" s="40"/>
      <c r="K98" s="40"/>
    </row>
    <row r="99" spans="2:11" s="11" customFormat="1">
      <c r="B99" s="65" t="s">
        <v>362</v>
      </c>
      <c r="C99" s="42"/>
      <c r="D99" s="67"/>
      <c r="E99" s="67"/>
      <c r="F99" s="50"/>
      <c r="G99" s="51"/>
      <c r="H99" s="40"/>
      <c r="I99" s="40"/>
      <c r="J99" s="40"/>
      <c r="K99" s="40"/>
    </row>
    <row r="100" spans="2:11" s="11" customFormat="1">
      <c r="B100" s="72" t="s">
        <v>18</v>
      </c>
      <c r="C100" s="42" t="s">
        <v>21</v>
      </c>
      <c r="D100" s="67">
        <v>4</v>
      </c>
      <c r="E100" s="67"/>
      <c r="F100" s="50"/>
      <c r="G100" s="51" t="str">
        <f t="shared" ref="G100" si="8">IF(F100="","",F100*E100)</f>
        <v/>
      </c>
      <c r="H100" s="40"/>
      <c r="I100" s="40"/>
      <c r="J100" s="40"/>
      <c r="K100" s="40"/>
    </row>
    <row r="101" spans="2:11" s="11" customFormat="1">
      <c r="B101" s="81" t="s">
        <v>137</v>
      </c>
      <c r="C101" s="42"/>
      <c r="D101" s="67"/>
      <c r="E101" s="67"/>
      <c r="F101" s="50"/>
      <c r="G101" s="51"/>
      <c r="H101" s="40"/>
      <c r="I101" s="40"/>
      <c r="J101" s="40"/>
      <c r="K101" s="40"/>
    </row>
    <row r="102" spans="2:11" s="11" customFormat="1">
      <c r="B102" s="81" t="s">
        <v>73</v>
      </c>
      <c r="C102" s="42"/>
      <c r="D102" s="67"/>
      <c r="E102" s="67"/>
      <c r="F102" s="50"/>
      <c r="G102" s="51"/>
      <c r="H102" s="40"/>
      <c r="I102" s="40"/>
      <c r="J102" s="40"/>
      <c r="K102" s="40"/>
    </row>
    <row r="103" spans="2:11" s="11" customFormat="1">
      <c r="B103" s="81" t="s">
        <v>74</v>
      </c>
      <c r="C103" s="42"/>
      <c r="D103" s="67"/>
      <c r="E103" s="67"/>
      <c r="F103" s="50"/>
      <c r="G103" s="51"/>
      <c r="H103" s="40"/>
      <c r="I103" s="40"/>
      <c r="J103" s="40"/>
      <c r="K103" s="40"/>
    </row>
    <row r="104" spans="2:11" s="11" customFormat="1">
      <c r="B104" s="81" t="s">
        <v>399</v>
      </c>
      <c r="C104" s="42"/>
      <c r="D104" s="67"/>
      <c r="E104" s="67"/>
      <c r="F104" s="50"/>
      <c r="G104" s="51"/>
      <c r="H104" s="40"/>
      <c r="I104" s="40"/>
      <c r="J104" s="40"/>
      <c r="K104" s="40"/>
    </row>
    <row r="105" spans="2:11" s="11" customFormat="1">
      <c r="B105" s="63"/>
      <c r="C105" s="42"/>
      <c r="D105" s="67"/>
      <c r="E105" s="67"/>
      <c r="F105" s="50"/>
      <c r="G105" s="51"/>
      <c r="H105" s="40"/>
      <c r="I105" s="40"/>
      <c r="J105" s="40"/>
      <c r="K105" s="40"/>
    </row>
    <row r="106" spans="2:11" s="11" customFormat="1">
      <c r="B106" s="65" t="s">
        <v>363</v>
      </c>
      <c r="C106" s="42"/>
      <c r="D106" s="67"/>
      <c r="E106" s="67"/>
      <c r="F106" s="50"/>
      <c r="G106" s="51"/>
      <c r="H106" s="40"/>
      <c r="I106" s="40"/>
      <c r="J106" s="40"/>
      <c r="K106" s="40"/>
    </row>
    <row r="107" spans="2:11" s="11" customFormat="1">
      <c r="B107" s="72" t="s">
        <v>18</v>
      </c>
      <c r="C107" s="42" t="s">
        <v>21</v>
      </c>
      <c r="D107" s="67">
        <v>4</v>
      </c>
      <c r="E107" s="67"/>
      <c r="F107" s="50"/>
      <c r="G107" s="51" t="str">
        <f t="shared" ref="G107" si="9">IF(F107="","",F107*E107)</f>
        <v/>
      </c>
      <c r="H107" s="40"/>
      <c r="I107" s="40"/>
      <c r="J107" s="40"/>
      <c r="K107" s="40"/>
    </row>
    <row r="108" spans="2:11" s="11" customFormat="1">
      <c r="B108" s="81" t="s">
        <v>137</v>
      </c>
      <c r="C108" s="42"/>
      <c r="D108" s="67"/>
      <c r="E108" s="67"/>
      <c r="F108" s="50"/>
      <c r="G108" s="51"/>
      <c r="H108" s="40"/>
      <c r="I108" s="40"/>
      <c r="J108" s="40"/>
      <c r="K108" s="40"/>
    </row>
    <row r="109" spans="2:11" s="11" customFormat="1">
      <c r="B109" s="81" t="s">
        <v>73</v>
      </c>
      <c r="C109" s="42"/>
      <c r="D109" s="67"/>
      <c r="E109" s="67"/>
      <c r="F109" s="50"/>
      <c r="G109" s="51"/>
      <c r="H109" s="40"/>
      <c r="I109" s="40"/>
      <c r="J109" s="40"/>
      <c r="K109" s="40"/>
    </row>
    <row r="110" spans="2:11" s="11" customFormat="1">
      <c r="B110" s="81" t="s">
        <v>74</v>
      </c>
      <c r="C110" s="42"/>
      <c r="D110" s="67"/>
      <c r="E110" s="67"/>
      <c r="F110" s="50"/>
      <c r="G110" s="51"/>
      <c r="H110" s="40"/>
      <c r="I110" s="40"/>
      <c r="J110" s="40"/>
      <c r="K110" s="40"/>
    </row>
    <row r="111" spans="2:11" s="11" customFormat="1">
      <c r="B111" s="81" t="s">
        <v>399</v>
      </c>
      <c r="C111" s="42"/>
      <c r="D111" s="67"/>
      <c r="E111" s="67"/>
      <c r="F111" s="50"/>
      <c r="G111" s="51"/>
      <c r="H111" s="40"/>
      <c r="I111" s="40"/>
      <c r="J111" s="40"/>
      <c r="K111" s="40"/>
    </row>
    <row r="112" spans="2:11" s="11" customFormat="1">
      <c r="B112" s="65"/>
      <c r="C112" s="42"/>
      <c r="D112" s="67"/>
      <c r="E112" s="67"/>
      <c r="F112" s="50"/>
      <c r="G112" s="51"/>
      <c r="H112" s="40"/>
      <c r="I112" s="40"/>
      <c r="J112" s="40"/>
      <c r="K112" s="40"/>
    </row>
    <row r="113" spans="2:11" s="11" customFormat="1">
      <c r="B113" s="114" t="s">
        <v>366</v>
      </c>
      <c r="C113" s="42"/>
      <c r="D113" s="67"/>
      <c r="E113" s="67"/>
      <c r="F113" s="50"/>
      <c r="G113" s="51"/>
      <c r="H113" s="40"/>
      <c r="I113" s="40"/>
      <c r="J113" s="40"/>
      <c r="K113" s="40"/>
    </row>
    <row r="114" spans="2:11" s="11" customFormat="1">
      <c r="B114" s="78" t="s">
        <v>364</v>
      </c>
      <c r="C114" s="42"/>
      <c r="D114" s="67"/>
      <c r="E114" s="67"/>
      <c r="F114" s="50"/>
      <c r="G114" s="51"/>
      <c r="H114" s="40"/>
      <c r="I114" s="40"/>
      <c r="J114" s="40"/>
      <c r="K114" s="40"/>
    </row>
    <row r="115" spans="2:11" s="11" customFormat="1">
      <c r="B115" s="101" t="s">
        <v>365</v>
      </c>
      <c r="C115" s="42" t="s">
        <v>21</v>
      </c>
      <c r="D115" s="67">
        <v>1</v>
      </c>
      <c r="E115" s="67"/>
      <c r="F115" s="50"/>
      <c r="G115" s="51" t="str">
        <f t="shared" ref="G115" si="10">IF(F115="","",F115*E115)</f>
        <v/>
      </c>
      <c r="H115" s="40"/>
      <c r="I115" s="40"/>
      <c r="J115" s="40"/>
      <c r="K115" s="40"/>
    </row>
    <row r="116" spans="2:11" s="11" customFormat="1">
      <c r="B116" s="65"/>
      <c r="C116" s="42"/>
      <c r="D116" s="67"/>
      <c r="E116" s="67"/>
      <c r="F116" s="50"/>
      <c r="G116" s="51"/>
      <c r="H116" s="40"/>
      <c r="I116" s="40"/>
      <c r="J116" s="40"/>
      <c r="K116" s="40"/>
    </row>
    <row r="117" spans="2:11" s="11" customFormat="1">
      <c r="B117" s="65" t="s">
        <v>367</v>
      </c>
      <c r="C117" s="42"/>
      <c r="D117" s="67"/>
      <c r="E117" s="67"/>
      <c r="F117" s="50"/>
      <c r="G117" s="51"/>
      <c r="H117" s="40"/>
      <c r="I117" s="40"/>
      <c r="J117" s="40"/>
      <c r="K117" s="40"/>
    </row>
    <row r="118" spans="2:11" s="11" customFormat="1">
      <c r="B118" s="78" t="s">
        <v>150</v>
      </c>
      <c r="C118" s="42" t="s">
        <v>22</v>
      </c>
      <c r="D118" s="67">
        <v>1</v>
      </c>
      <c r="E118" s="67"/>
      <c r="F118" s="50"/>
      <c r="G118" s="51" t="str">
        <f t="shared" ref="G118" si="11">IF(F118="","",F118*E118)</f>
        <v/>
      </c>
      <c r="H118" s="40"/>
      <c r="I118" s="40"/>
      <c r="J118" s="40"/>
      <c r="K118" s="40"/>
    </row>
    <row r="119" spans="2:11" s="11" customFormat="1">
      <c r="B119" s="78"/>
      <c r="C119" s="42"/>
      <c r="D119" s="67"/>
      <c r="E119" s="67"/>
      <c r="F119" s="50"/>
      <c r="G119" s="51"/>
      <c r="H119" s="40"/>
      <c r="I119" s="40"/>
      <c r="J119" s="40"/>
      <c r="K119" s="40"/>
    </row>
    <row r="120" spans="2:11" s="11" customFormat="1">
      <c r="B120" s="114" t="s">
        <v>369</v>
      </c>
      <c r="C120" s="42"/>
      <c r="D120" s="67"/>
      <c r="E120" s="67"/>
      <c r="F120" s="50"/>
      <c r="G120" s="51"/>
      <c r="H120" s="40"/>
      <c r="I120" s="40"/>
      <c r="J120" s="40"/>
      <c r="K120" s="40"/>
    </row>
    <row r="121" spans="2:11" s="11" customFormat="1">
      <c r="B121" s="76" t="s">
        <v>368</v>
      </c>
      <c r="C121" s="42" t="s">
        <v>29</v>
      </c>
      <c r="D121" s="67">
        <v>1</v>
      </c>
      <c r="E121" s="67"/>
      <c r="F121" s="50"/>
      <c r="G121" s="51" t="str">
        <f t="shared" ref="G121" si="12">IF(F121="","",F121*E121)</f>
        <v/>
      </c>
      <c r="H121" s="40"/>
      <c r="I121" s="40"/>
      <c r="J121" s="40"/>
      <c r="K121" s="40"/>
    </row>
    <row r="122" spans="2:11" s="11" customFormat="1">
      <c r="B122" s="76"/>
      <c r="C122" s="42"/>
      <c r="D122" s="67"/>
      <c r="E122" s="67"/>
      <c r="F122" s="50"/>
      <c r="G122" s="51"/>
      <c r="H122" s="40"/>
      <c r="I122" s="40"/>
      <c r="J122" s="40"/>
      <c r="K122" s="40"/>
    </row>
    <row r="123" spans="2:11" s="11" customFormat="1" ht="30">
      <c r="B123" s="114" t="s">
        <v>370</v>
      </c>
      <c r="C123" s="42"/>
      <c r="D123" s="67"/>
      <c r="E123" s="67"/>
      <c r="F123" s="50"/>
      <c r="G123" s="51"/>
      <c r="H123" s="40"/>
      <c r="I123" s="40"/>
      <c r="J123" s="40"/>
      <c r="K123" s="40"/>
    </row>
    <row r="124" spans="2:11" s="11" customFormat="1">
      <c r="B124" s="76" t="s">
        <v>39</v>
      </c>
      <c r="C124" s="42" t="s">
        <v>22</v>
      </c>
      <c r="D124" s="67">
        <v>1</v>
      </c>
      <c r="E124" s="67"/>
      <c r="F124" s="50"/>
      <c r="G124" s="51" t="str">
        <f t="shared" ref="G124" si="13">IF(F124="","",F124*E124)</f>
        <v/>
      </c>
      <c r="H124" s="40"/>
      <c r="I124" s="40"/>
      <c r="J124" s="40"/>
      <c r="K124" s="40"/>
    </row>
    <row r="125" spans="2:11" s="11" customFormat="1">
      <c r="B125" s="101" t="s">
        <v>123</v>
      </c>
      <c r="C125" s="42"/>
      <c r="D125" s="67"/>
      <c r="E125" s="67"/>
      <c r="F125" s="50"/>
      <c r="G125" s="51"/>
      <c r="H125" s="40"/>
      <c r="I125" s="40"/>
      <c r="J125" s="40"/>
      <c r="K125" s="40"/>
    </row>
    <row r="126" spans="2:11" s="11" customFormat="1">
      <c r="B126" s="77" t="s">
        <v>183</v>
      </c>
      <c r="C126" s="42"/>
      <c r="D126" s="67"/>
      <c r="E126" s="67"/>
      <c r="F126" s="50"/>
      <c r="G126" s="51"/>
      <c r="H126" s="40"/>
      <c r="I126" s="40"/>
      <c r="J126" s="40"/>
      <c r="K126" s="40"/>
    </row>
    <row r="127" spans="2:11" s="11" customFormat="1">
      <c r="B127" s="77" t="s">
        <v>180</v>
      </c>
      <c r="C127" s="42"/>
      <c r="D127" s="67"/>
      <c r="E127" s="67"/>
      <c r="F127" s="50"/>
      <c r="G127" s="51"/>
      <c r="H127" s="40"/>
      <c r="I127" s="40"/>
      <c r="J127" s="40"/>
      <c r="K127" s="40"/>
    </row>
    <row r="128" spans="2:11" s="11" customFormat="1">
      <c r="B128" s="77" t="s">
        <v>198</v>
      </c>
      <c r="C128" s="42"/>
      <c r="D128" s="67"/>
      <c r="E128" s="67"/>
      <c r="F128" s="50"/>
      <c r="G128" s="51"/>
      <c r="H128" s="40"/>
      <c r="I128" s="40"/>
      <c r="J128" s="40"/>
      <c r="K128" s="40"/>
    </row>
    <row r="129" spans="2:11" s="11" customFormat="1">
      <c r="B129" s="81" t="s">
        <v>196</v>
      </c>
      <c r="C129" s="42"/>
      <c r="D129" s="67"/>
      <c r="E129" s="67"/>
      <c r="F129" s="50"/>
      <c r="G129" s="51"/>
      <c r="H129" s="40"/>
      <c r="I129" s="40"/>
      <c r="J129" s="40"/>
      <c r="K129" s="40"/>
    </row>
    <row r="130" spans="2:11" s="11" customFormat="1">
      <c r="B130" s="81" t="s">
        <v>197</v>
      </c>
      <c r="C130" s="42"/>
      <c r="D130" s="67"/>
      <c r="E130" s="67"/>
      <c r="F130" s="50"/>
      <c r="G130" s="51"/>
      <c r="H130" s="40"/>
      <c r="I130" s="40"/>
      <c r="J130" s="40"/>
      <c r="K130" s="40"/>
    </row>
    <row r="131" spans="2:11" s="11" customFormat="1">
      <c r="B131" s="81" t="s">
        <v>188</v>
      </c>
      <c r="C131" s="42"/>
      <c r="D131" s="67"/>
      <c r="E131" s="67"/>
      <c r="F131" s="50"/>
      <c r="G131" s="51"/>
      <c r="H131" s="40"/>
      <c r="I131" s="40"/>
      <c r="J131" s="40"/>
      <c r="K131" s="40"/>
    </row>
    <row r="132" spans="2:11" s="11" customFormat="1">
      <c r="B132" s="63"/>
      <c r="C132" s="42"/>
      <c r="D132" s="67"/>
      <c r="E132" s="67"/>
      <c r="F132" s="50"/>
      <c r="G132" s="51"/>
      <c r="H132" s="40"/>
      <c r="I132" s="40"/>
      <c r="J132" s="40"/>
      <c r="K132" s="40"/>
    </row>
    <row r="133" spans="2:11" s="11" customFormat="1">
      <c r="B133" s="52"/>
      <c r="C133" s="42"/>
      <c r="D133" s="67"/>
      <c r="E133" s="67"/>
      <c r="F133" s="44"/>
      <c r="G133" s="44"/>
      <c r="H133" s="40"/>
      <c r="I133" s="40"/>
      <c r="J133" s="40"/>
      <c r="K133" s="40"/>
    </row>
    <row r="134" spans="2:11" ht="23.4">
      <c r="B134" s="53" t="s">
        <v>13</v>
      </c>
      <c r="C134" s="54"/>
      <c r="D134" s="67"/>
      <c r="E134" s="67"/>
      <c r="F134" s="55"/>
      <c r="G134" s="55">
        <f>SUM(G30:G133)</f>
        <v>0</v>
      </c>
    </row>
    <row r="135" spans="2:11" ht="23.4">
      <c r="B135" s="56"/>
      <c r="C135" s="54"/>
      <c r="D135" s="67"/>
      <c r="E135" s="67"/>
      <c r="F135" s="55"/>
      <c r="G135" s="55"/>
    </row>
    <row r="136" spans="2:11" ht="23.4">
      <c r="B136" s="57" t="s">
        <v>14</v>
      </c>
      <c r="C136" s="54"/>
      <c r="D136" s="88"/>
      <c r="E136" s="88"/>
      <c r="F136" s="58"/>
      <c r="G136" s="58">
        <f>G134*0.2</f>
        <v>0</v>
      </c>
    </row>
    <row r="137" spans="2:11" ht="23.4">
      <c r="B137" s="56"/>
      <c r="C137" s="54"/>
      <c r="D137" s="67"/>
      <c r="E137" s="67"/>
      <c r="F137" s="55"/>
      <c r="G137" s="55"/>
    </row>
    <row r="138" spans="2:11" ht="23.4">
      <c r="B138" s="53" t="s">
        <v>15</v>
      </c>
      <c r="C138" s="54"/>
      <c r="D138" s="67"/>
      <c r="E138" s="67"/>
      <c r="F138" s="55"/>
      <c r="G138" s="55">
        <f>G134+G136</f>
        <v>0</v>
      </c>
    </row>
    <row r="139" spans="2:11" s="11" customFormat="1">
      <c r="B139" s="49"/>
      <c r="C139" s="42"/>
      <c r="D139" s="67"/>
      <c r="E139" s="67"/>
      <c r="F139" s="44"/>
      <c r="G139" s="44"/>
      <c r="H139" s="40"/>
      <c r="I139" s="40"/>
      <c r="J139" s="40"/>
      <c r="K139" s="40"/>
    </row>
    <row r="140" spans="2:11" s="11" customFormat="1">
      <c r="B140" s="49"/>
      <c r="C140" s="42"/>
      <c r="D140" s="43"/>
      <c r="E140" s="43"/>
      <c r="F140" s="44"/>
      <c r="G140" s="44"/>
      <c r="H140" s="40"/>
      <c r="I140" s="40"/>
      <c r="J140" s="40"/>
      <c r="K140" s="40"/>
    </row>
    <row r="141" spans="2:11">
      <c r="B141" s="59"/>
      <c r="C141" s="60"/>
      <c r="D141" s="60"/>
      <c r="E141" s="60"/>
      <c r="F141" s="61"/>
      <c r="G141" s="61"/>
    </row>
    <row r="142" spans="2:11">
      <c r="F142" s="6"/>
    </row>
    <row r="143" spans="2:11">
      <c r="F143" s="6"/>
    </row>
    <row r="144" spans="2:11">
      <c r="F144" s="6"/>
    </row>
    <row r="145" spans="1:15">
      <c r="F145" s="6"/>
    </row>
    <row r="146" spans="1:15">
      <c r="F146" s="6"/>
    </row>
    <row r="147" spans="1:15">
      <c r="F147" s="6"/>
    </row>
    <row r="148" spans="1:15">
      <c r="F148" s="6"/>
    </row>
    <row r="149" spans="1:15">
      <c r="F149" s="6"/>
    </row>
    <row r="150" spans="1:15">
      <c r="F150" s="6"/>
    </row>
    <row r="151" spans="1:15">
      <c r="F151" s="6"/>
    </row>
    <row r="152" spans="1:15">
      <c r="F152" s="6"/>
    </row>
    <row r="153" spans="1:15">
      <c r="F153" s="6"/>
    </row>
    <row r="154" spans="1:15">
      <c r="F154" s="6"/>
    </row>
    <row r="155" spans="1:15" s="6" customFormat="1">
      <c r="A155" s="2"/>
      <c r="B155" s="2"/>
      <c r="C155" s="3"/>
      <c r="D155" s="62"/>
      <c r="E155" s="62"/>
      <c r="H155" s="2"/>
      <c r="I155" s="2"/>
      <c r="J155" s="2"/>
      <c r="K155" s="2"/>
      <c r="L155" s="2"/>
      <c r="M155" s="2"/>
      <c r="N155" s="2"/>
      <c r="O155" s="2"/>
    </row>
    <row r="156" spans="1:15" s="6" customFormat="1">
      <c r="A156" s="2"/>
      <c r="B156" s="2"/>
      <c r="C156" s="3"/>
      <c r="D156" s="62"/>
      <c r="E156" s="62"/>
      <c r="H156" s="2"/>
      <c r="I156" s="2"/>
      <c r="J156" s="2"/>
      <c r="K156" s="2"/>
      <c r="L156" s="2"/>
      <c r="M156" s="2"/>
      <c r="N156" s="2"/>
      <c r="O156" s="2"/>
    </row>
    <row r="157" spans="1:15" s="6" customFormat="1">
      <c r="A157" s="2"/>
      <c r="B157" s="2"/>
      <c r="C157" s="3"/>
      <c r="D157" s="62"/>
      <c r="E157" s="62"/>
      <c r="H157" s="2"/>
      <c r="I157" s="2"/>
      <c r="J157" s="2"/>
      <c r="K157" s="2"/>
      <c r="L157" s="2"/>
      <c r="M157" s="2"/>
      <c r="N157" s="2"/>
      <c r="O157" s="2"/>
    </row>
    <row r="158" spans="1:15" s="6" customFormat="1">
      <c r="A158" s="2"/>
      <c r="B158" s="2"/>
      <c r="C158" s="3"/>
      <c r="D158" s="62"/>
      <c r="E158" s="62"/>
      <c r="H158" s="2"/>
      <c r="I158" s="2"/>
      <c r="J158" s="2"/>
      <c r="K158" s="2"/>
      <c r="L158" s="2"/>
      <c r="M158" s="2"/>
      <c r="N158" s="2"/>
      <c r="O158" s="2"/>
    </row>
    <row r="159" spans="1:15" s="6" customFormat="1">
      <c r="A159" s="2"/>
      <c r="B159" s="2"/>
      <c r="C159" s="3"/>
      <c r="D159" s="62"/>
      <c r="E159" s="62"/>
      <c r="H159" s="2"/>
      <c r="I159" s="2"/>
      <c r="J159" s="2"/>
      <c r="K159" s="2"/>
      <c r="L159" s="2"/>
      <c r="M159" s="2"/>
      <c r="N159" s="2"/>
      <c r="O159" s="2"/>
    </row>
    <row r="160" spans="1:15" s="6" customFormat="1">
      <c r="A160" s="2"/>
      <c r="B160" s="2"/>
      <c r="C160" s="3"/>
      <c r="D160" s="62"/>
      <c r="E160" s="62"/>
      <c r="H160" s="2"/>
      <c r="I160" s="2"/>
      <c r="J160" s="2"/>
      <c r="K160" s="2"/>
      <c r="L160" s="2"/>
      <c r="M160" s="2"/>
      <c r="N160" s="2"/>
      <c r="O160" s="2"/>
    </row>
    <row r="161" spans="1:15" s="6" customFormat="1">
      <c r="A161" s="2"/>
      <c r="B161" s="2"/>
      <c r="C161" s="3"/>
      <c r="D161" s="62"/>
      <c r="E161" s="62"/>
      <c r="H161" s="2"/>
      <c r="I161" s="2"/>
      <c r="J161" s="2"/>
      <c r="K161" s="2"/>
      <c r="L161" s="2"/>
      <c r="M161" s="2"/>
      <c r="N161" s="2"/>
      <c r="O161" s="2"/>
    </row>
    <row r="162" spans="1:15" s="6" customFormat="1">
      <c r="A162" s="2"/>
      <c r="B162" s="2"/>
      <c r="C162" s="3"/>
      <c r="D162" s="62"/>
      <c r="E162" s="62"/>
      <c r="H162" s="2"/>
      <c r="I162" s="2"/>
      <c r="J162" s="2"/>
      <c r="K162" s="2"/>
      <c r="L162" s="2"/>
      <c r="M162" s="2"/>
      <c r="N162" s="2"/>
      <c r="O162" s="2"/>
    </row>
    <row r="163" spans="1:15" s="6" customFormat="1">
      <c r="A163" s="2"/>
      <c r="B163" s="2"/>
      <c r="C163" s="3"/>
      <c r="D163" s="62"/>
      <c r="E163" s="62"/>
      <c r="H163" s="2"/>
      <c r="I163" s="2"/>
      <c r="J163" s="2"/>
      <c r="K163" s="2"/>
      <c r="L163" s="2"/>
      <c r="M163" s="2"/>
      <c r="N163" s="2"/>
      <c r="O163" s="2"/>
    </row>
    <row r="164" spans="1:15" s="6" customFormat="1">
      <c r="A164" s="2"/>
      <c r="B164" s="2"/>
      <c r="C164" s="3"/>
      <c r="D164" s="62"/>
      <c r="E164" s="62"/>
      <c r="H164" s="2"/>
      <c r="I164" s="2"/>
      <c r="J164" s="2"/>
      <c r="K164" s="2"/>
      <c r="L164" s="2"/>
      <c r="M164" s="2"/>
      <c r="N164" s="2"/>
      <c r="O164" s="2"/>
    </row>
    <row r="165" spans="1:15" s="6" customFormat="1">
      <c r="A165" s="2"/>
      <c r="B165" s="2"/>
      <c r="C165" s="3"/>
      <c r="D165" s="62"/>
      <c r="E165" s="62"/>
      <c r="H165" s="2"/>
      <c r="I165" s="2"/>
      <c r="J165" s="2"/>
      <c r="K165" s="2"/>
      <c r="L165" s="2"/>
      <c r="M165" s="2"/>
      <c r="N165" s="2"/>
      <c r="O165" s="2"/>
    </row>
    <row r="166" spans="1:15" s="6" customFormat="1">
      <c r="A166" s="2"/>
      <c r="B166" s="2"/>
      <c r="C166" s="3"/>
      <c r="D166" s="62"/>
      <c r="E166" s="62"/>
      <c r="H166" s="2"/>
      <c r="I166" s="2"/>
      <c r="J166" s="2"/>
      <c r="K166" s="2"/>
      <c r="L166" s="2"/>
      <c r="M166" s="2"/>
      <c r="N166" s="2"/>
      <c r="O166" s="2"/>
    </row>
    <row r="167" spans="1:15" s="6" customFormat="1">
      <c r="A167" s="2"/>
      <c r="B167" s="2"/>
      <c r="C167" s="3"/>
      <c r="D167" s="62"/>
      <c r="E167" s="62"/>
      <c r="H167" s="2"/>
      <c r="I167" s="2"/>
      <c r="J167" s="2"/>
      <c r="K167" s="2"/>
      <c r="L167" s="2"/>
      <c r="M167" s="2"/>
      <c r="N167" s="2"/>
      <c r="O167" s="2"/>
    </row>
    <row r="168" spans="1:15" s="6" customFormat="1">
      <c r="A168" s="2"/>
      <c r="B168" s="2"/>
      <c r="C168" s="3"/>
      <c r="D168" s="62"/>
      <c r="E168" s="62"/>
      <c r="H168" s="2"/>
      <c r="I168" s="2"/>
      <c r="J168" s="2"/>
      <c r="K168" s="2"/>
      <c r="L168" s="2"/>
      <c r="M168" s="2"/>
      <c r="N168" s="2"/>
      <c r="O168" s="2"/>
    </row>
    <row r="169" spans="1:15" s="6" customFormat="1">
      <c r="A169" s="2"/>
      <c r="B169" s="2"/>
      <c r="C169" s="3"/>
      <c r="D169" s="62"/>
      <c r="E169" s="62"/>
      <c r="H169" s="2"/>
      <c r="I169" s="2"/>
      <c r="J169" s="2"/>
      <c r="K169" s="2"/>
      <c r="L169" s="2"/>
      <c r="M169" s="2"/>
      <c r="N169" s="2"/>
      <c r="O169" s="2"/>
    </row>
    <row r="170" spans="1:15" s="6" customFormat="1">
      <c r="A170" s="2"/>
      <c r="B170" s="2"/>
      <c r="C170" s="3"/>
      <c r="D170" s="62"/>
      <c r="E170" s="62"/>
      <c r="H170" s="2"/>
      <c r="I170" s="2"/>
      <c r="J170" s="2"/>
      <c r="K170" s="2"/>
      <c r="L170" s="2"/>
      <c r="M170" s="2"/>
      <c r="N170" s="2"/>
      <c r="O170" s="2"/>
    </row>
    <row r="171" spans="1:15" s="6" customFormat="1">
      <c r="A171" s="2"/>
      <c r="B171" s="2"/>
      <c r="C171" s="3"/>
      <c r="D171" s="62"/>
      <c r="E171" s="62"/>
      <c r="H171" s="2"/>
      <c r="I171" s="2"/>
      <c r="J171" s="2"/>
      <c r="K171" s="2"/>
      <c r="L171" s="2"/>
      <c r="M171" s="2"/>
      <c r="N171" s="2"/>
      <c r="O171" s="2"/>
    </row>
    <row r="172" spans="1:15" s="6" customFormat="1">
      <c r="A172" s="2"/>
      <c r="B172" s="2"/>
      <c r="C172" s="3"/>
      <c r="D172" s="62"/>
      <c r="E172" s="62"/>
      <c r="H172" s="2"/>
      <c r="I172" s="2"/>
      <c r="J172" s="2"/>
      <c r="K172" s="2"/>
      <c r="L172" s="2"/>
      <c r="M172" s="2"/>
      <c r="N172" s="2"/>
      <c r="O172" s="2"/>
    </row>
    <row r="173" spans="1:15" s="6" customFormat="1">
      <c r="A173" s="2"/>
      <c r="B173" s="2"/>
      <c r="C173" s="3"/>
      <c r="D173" s="62"/>
      <c r="E173" s="62"/>
      <c r="H173" s="2"/>
      <c r="I173" s="2"/>
      <c r="J173" s="2"/>
      <c r="K173" s="2"/>
      <c r="L173" s="2"/>
      <c r="M173" s="2"/>
      <c r="N173" s="2"/>
      <c r="O173" s="2"/>
    </row>
    <row r="174" spans="1:15" s="6" customFormat="1">
      <c r="A174" s="2"/>
      <c r="B174" s="2"/>
      <c r="C174" s="3"/>
      <c r="D174" s="62"/>
      <c r="E174" s="62"/>
      <c r="H174" s="2"/>
      <c r="I174" s="2"/>
      <c r="J174" s="2"/>
      <c r="K174" s="2"/>
      <c r="L174" s="2"/>
      <c r="M174" s="2"/>
      <c r="N174" s="2"/>
      <c r="O174" s="2"/>
    </row>
    <row r="175" spans="1:15" s="6" customFormat="1">
      <c r="A175" s="2"/>
      <c r="B175" s="2"/>
      <c r="C175" s="3"/>
      <c r="D175" s="62"/>
      <c r="E175" s="62"/>
      <c r="H175" s="2"/>
      <c r="I175" s="2"/>
      <c r="J175" s="2"/>
      <c r="K175" s="2"/>
      <c r="L175" s="2"/>
      <c r="M175" s="2"/>
      <c r="N175" s="2"/>
      <c r="O175" s="2"/>
    </row>
    <row r="176" spans="1:15" s="6" customFormat="1">
      <c r="A176" s="2"/>
      <c r="B176" s="2"/>
      <c r="C176" s="3"/>
      <c r="D176" s="62"/>
      <c r="E176" s="62"/>
      <c r="H176" s="2"/>
      <c r="I176" s="2"/>
      <c r="J176" s="2"/>
      <c r="K176" s="2"/>
      <c r="L176" s="2"/>
      <c r="M176" s="2"/>
      <c r="N176" s="2"/>
      <c r="O176" s="2"/>
    </row>
    <row r="177" spans="1:15" s="6" customFormat="1">
      <c r="A177" s="2"/>
      <c r="B177" s="2"/>
      <c r="C177" s="3"/>
      <c r="D177" s="62"/>
      <c r="E177" s="62"/>
      <c r="H177" s="2"/>
      <c r="I177" s="2"/>
      <c r="J177" s="2"/>
      <c r="K177" s="2"/>
      <c r="L177" s="2"/>
      <c r="M177" s="2"/>
      <c r="N177" s="2"/>
      <c r="O177" s="2"/>
    </row>
    <row r="178" spans="1:15" s="6" customFormat="1">
      <c r="A178" s="2"/>
      <c r="B178" s="2"/>
      <c r="C178" s="3"/>
      <c r="D178" s="62"/>
      <c r="E178" s="62"/>
      <c r="H178" s="2"/>
      <c r="I178" s="2"/>
      <c r="J178" s="2"/>
      <c r="K178" s="2"/>
      <c r="L178" s="2"/>
      <c r="M178" s="2"/>
      <c r="N178" s="2"/>
      <c r="O178" s="2"/>
    </row>
    <row r="179" spans="1:15" s="6" customFormat="1">
      <c r="A179" s="2"/>
      <c r="B179" s="2"/>
      <c r="C179" s="3"/>
      <c r="D179" s="62"/>
      <c r="E179" s="62"/>
      <c r="H179" s="2"/>
      <c r="I179" s="2"/>
      <c r="J179" s="2"/>
      <c r="K179" s="2"/>
      <c r="L179" s="2"/>
      <c r="M179" s="2"/>
      <c r="N179" s="2"/>
      <c r="O179" s="2"/>
    </row>
    <row r="180" spans="1:15" s="6" customFormat="1">
      <c r="A180" s="2"/>
      <c r="B180" s="2"/>
      <c r="C180" s="3"/>
      <c r="D180" s="62"/>
      <c r="E180" s="62"/>
      <c r="H180" s="2"/>
      <c r="I180" s="2"/>
      <c r="J180" s="2"/>
      <c r="K180" s="2"/>
      <c r="L180" s="2"/>
      <c r="M180" s="2"/>
      <c r="N180" s="2"/>
      <c r="O180" s="2"/>
    </row>
    <row r="181" spans="1:15" s="6" customFormat="1">
      <c r="A181" s="2"/>
      <c r="B181" s="2"/>
      <c r="C181" s="3"/>
      <c r="D181" s="62"/>
      <c r="E181" s="62"/>
      <c r="H181" s="2"/>
      <c r="I181" s="2"/>
      <c r="J181" s="2"/>
      <c r="K181" s="2"/>
      <c r="L181" s="2"/>
      <c r="M181" s="2"/>
      <c r="N181" s="2"/>
      <c r="O181" s="2"/>
    </row>
    <row r="182" spans="1:15" s="6" customFormat="1">
      <c r="A182" s="2"/>
      <c r="B182" s="2"/>
      <c r="C182" s="3"/>
      <c r="D182" s="62"/>
      <c r="E182" s="62"/>
      <c r="H182" s="2"/>
      <c r="I182" s="2"/>
      <c r="J182" s="2"/>
      <c r="K182" s="2"/>
      <c r="L182" s="2"/>
      <c r="M182" s="2"/>
      <c r="N182" s="2"/>
      <c r="O182" s="2"/>
    </row>
    <row r="183" spans="1:15" s="6" customFormat="1">
      <c r="A183" s="2"/>
      <c r="B183" s="2"/>
      <c r="C183" s="3"/>
      <c r="D183" s="62"/>
      <c r="E183" s="62"/>
      <c r="H183" s="2"/>
      <c r="I183" s="2"/>
      <c r="J183" s="2"/>
      <c r="K183" s="2"/>
      <c r="L183" s="2"/>
      <c r="M183" s="2"/>
      <c r="N183" s="2"/>
      <c r="O183" s="2"/>
    </row>
    <row r="184" spans="1:15" s="6" customFormat="1">
      <c r="A184" s="2"/>
      <c r="B184" s="2"/>
      <c r="C184" s="3"/>
      <c r="D184" s="62"/>
      <c r="E184" s="62"/>
      <c r="H184" s="2"/>
      <c r="I184" s="2"/>
      <c r="J184" s="2"/>
      <c r="K184" s="2"/>
      <c r="L184" s="2"/>
      <c r="M184" s="2"/>
      <c r="N184" s="2"/>
      <c r="O184" s="2"/>
    </row>
    <row r="185" spans="1:15" s="6" customFormat="1">
      <c r="A185" s="2"/>
      <c r="B185" s="2"/>
      <c r="C185" s="3"/>
      <c r="D185" s="62"/>
      <c r="E185" s="62"/>
      <c r="H185" s="2"/>
      <c r="I185" s="2"/>
      <c r="J185" s="2"/>
      <c r="K185" s="2"/>
      <c r="L185" s="2"/>
      <c r="M185" s="2"/>
      <c r="N185" s="2"/>
      <c r="O185" s="2"/>
    </row>
    <row r="186" spans="1:15" s="6" customFormat="1">
      <c r="A186" s="2"/>
      <c r="B186" s="2"/>
      <c r="C186" s="3"/>
      <c r="D186" s="62"/>
      <c r="E186" s="62"/>
      <c r="H186" s="2"/>
      <c r="I186" s="2"/>
      <c r="J186" s="2"/>
      <c r="K186" s="2"/>
      <c r="L186" s="2"/>
      <c r="M186" s="2"/>
      <c r="N186" s="2"/>
      <c r="O186" s="2"/>
    </row>
    <row r="187" spans="1:15" s="6" customFormat="1">
      <c r="A187" s="2"/>
      <c r="B187" s="2"/>
      <c r="C187" s="3"/>
      <c r="D187" s="62"/>
      <c r="E187" s="62"/>
      <c r="H187" s="2"/>
      <c r="I187" s="2"/>
      <c r="J187" s="2"/>
      <c r="K187" s="2"/>
      <c r="L187" s="2"/>
      <c r="M187" s="2"/>
      <c r="N187" s="2"/>
      <c r="O187" s="2"/>
    </row>
    <row r="188" spans="1:15" s="6" customFormat="1">
      <c r="A188" s="2"/>
      <c r="B188" s="2"/>
      <c r="C188" s="3"/>
      <c r="D188" s="62"/>
      <c r="E188" s="62"/>
      <c r="H188" s="2"/>
      <c r="I188" s="2"/>
      <c r="J188" s="2"/>
      <c r="K188" s="2"/>
      <c r="L188" s="2"/>
      <c r="M188" s="2"/>
      <c r="N188" s="2"/>
      <c r="O188" s="2"/>
    </row>
    <row r="189" spans="1:15" s="6" customFormat="1">
      <c r="A189" s="2"/>
      <c r="B189" s="2"/>
      <c r="C189" s="3"/>
      <c r="D189" s="62"/>
      <c r="E189" s="62"/>
      <c r="H189" s="2"/>
      <c r="I189" s="2"/>
      <c r="J189" s="2"/>
      <c r="K189" s="2"/>
      <c r="L189" s="2"/>
      <c r="M189" s="2"/>
      <c r="N189" s="2"/>
      <c r="O189" s="2"/>
    </row>
    <row r="190" spans="1:15" s="6" customFormat="1">
      <c r="A190" s="2"/>
      <c r="B190" s="2"/>
      <c r="C190" s="3"/>
      <c r="D190" s="62"/>
      <c r="E190" s="62"/>
      <c r="H190" s="2"/>
      <c r="I190" s="2"/>
      <c r="J190" s="2"/>
      <c r="K190" s="2"/>
      <c r="L190" s="2"/>
      <c r="M190" s="2"/>
      <c r="N190" s="2"/>
      <c r="O190" s="2"/>
    </row>
    <row r="191" spans="1:15" s="6" customFormat="1">
      <c r="A191" s="2"/>
      <c r="B191" s="2"/>
      <c r="C191" s="3"/>
      <c r="D191" s="62"/>
      <c r="E191" s="62"/>
      <c r="H191" s="2"/>
      <c r="I191" s="2"/>
      <c r="J191" s="2"/>
      <c r="K191" s="2"/>
      <c r="L191" s="2"/>
      <c r="M191" s="2"/>
      <c r="N191" s="2"/>
      <c r="O191" s="2"/>
    </row>
    <row r="192" spans="1:15" s="6" customFormat="1">
      <c r="A192" s="2"/>
      <c r="B192" s="2"/>
      <c r="C192" s="3"/>
      <c r="D192" s="62"/>
      <c r="E192" s="62"/>
      <c r="H192" s="2"/>
      <c r="I192" s="2"/>
      <c r="J192" s="2"/>
      <c r="K192" s="2"/>
      <c r="L192" s="2"/>
      <c r="M192" s="2"/>
      <c r="N192" s="2"/>
      <c r="O192" s="2"/>
    </row>
    <row r="193" spans="1:15" s="6" customFormat="1">
      <c r="A193" s="2"/>
      <c r="B193" s="2"/>
      <c r="C193" s="3"/>
      <c r="D193" s="62"/>
      <c r="E193" s="62"/>
      <c r="H193" s="2"/>
      <c r="I193" s="2"/>
      <c r="J193" s="2"/>
      <c r="K193" s="2"/>
      <c r="L193" s="2"/>
      <c r="M193" s="2"/>
      <c r="N193" s="2"/>
      <c r="O193" s="2"/>
    </row>
    <row r="194" spans="1:15" s="6" customFormat="1">
      <c r="A194" s="2"/>
      <c r="B194" s="2"/>
      <c r="C194" s="3"/>
      <c r="D194" s="62"/>
      <c r="E194" s="62"/>
      <c r="H194" s="2"/>
      <c r="I194" s="2"/>
      <c r="J194" s="2"/>
      <c r="K194" s="2"/>
      <c r="L194" s="2"/>
      <c r="M194" s="2"/>
      <c r="N194" s="2"/>
      <c r="O194" s="2"/>
    </row>
    <row r="195" spans="1:15" s="6" customFormat="1">
      <c r="A195" s="2"/>
      <c r="B195" s="2"/>
      <c r="C195" s="3"/>
      <c r="D195" s="62"/>
      <c r="E195" s="62"/>
      <c r="H195" s="2"/>
      <c r="I195" s="2"/>
      <c r="J195" s="2"/>
      <c r="K195" s="2"/>
      <c r="L195" s="2"/>
      <c r="M195" s="2"/>
      <c r="N195" s="2"/>
      <c r="O195" s="2"/>
    </row>
    <row r="196" spans="1:15" s="6" customFormat="1">
      <c r="A196" s="2"/>
      <c r="B196" s="2"/>
      <c r="C196" s="3"/>
      <c r="D196" s="62"/>
      <c r="E196" s="62"/>
      <c r="H196" s="2"/>
      <c r="I196" s="2"/>
      <c r="J196" s="2"/>
      <c r="K196" s="2"/>
      <c r="L196" s="2"/>
      <c r="M196" s="2"/>
      <c r="N196" s="2"/>
      <c r="O196" s="2"/>
    </row>
    <row r="197" spans="1:15" s="6" customFormat="1">
      <c r="A197" s="2"/>
      <c r="B197" s="2"/>
      <c r="C197" s="3"/>
      <c r="D197" s="62"/>
      <c r="E197" s="62"/>
      <c r="H197" s="2"/>
      <c r="I197" s="2"/>
      <c r="J197" s="2"/>
      <c r="K197" s="2"/>
      <c r="L197" s="2"/>
      <c r="M197" s="2"/>
      <c r="N197" s="2"/>
      <c r="O197" s="2"/>
    </row>
    <row r="198" spans="1:15" s="6" customFormat="1">
      <c r="A198" s="2"/>
      <c r="B198" s="2"/>
      <c r="C198" s="3"/>
      <c r="D198" s="62"/>
      <c r="E198" s="62"/>
      <c r="H198" s="2"/>
      <c r="I198" s="2"/>
      <c r="J198" s="2"/>
      <c r="K198" s="2"/>
      <c r="L198" s="2"/>
      <c r="M198" s="2"/>
      <c r="N198" s="2"/>
      <c r="O198" s="2"/>
    </row>
    <row r="199" spans="1:15" s="6" customFormat="1">
      <c r="A199" s="2"/>
      <c r="B199" s="2"/>
      <c r="C199" s="3"/>
      <c r="D199" s="62"/>
      <c r="E199" s="62"/>
      <c r="H199" s="2"/>
      <c r="I199" s="2"/>
      <c r="J199" s="2"/>
      <c r="K199" s="2"/>
      <c r="L199" s="2"/>
      <c r="M199" s="2"/>
      <c r="N199" s="2"/>
      <c r="O199" s="2"/>
    </row>
    <row r="200" spans="1:15" s="6" customFormat="1">
      <c r="A200" s="2"/>
      <c r="B200" s="2"/>
      <c r="C200" s="3"/>
      <c r="D200" s="62"/>
      <c r="E200" s="62"/>
      <c r="H200" s="2"/>
      <c r="I200" s="2"/>
      <c r="J200" s="2"/>
      <c r="K200" s="2"/>
      <c r="L200" s="2"/>
      <c r="M200" s="2"/>
      <c r="N200" s="2"/>
      <c r="O200" s="2"/>
    </row>
    <row r="201" spans="1:15" s="6" customFormat="1">
      <c r="A201" s="2"/>
      <c r="B201" s="2"/>
      <c r="C201" s="3"/>
      <c r="D201" s="62"/>
      <c r="E201" s="62"/>
      <c r="H201" s="2"/>
      <c r="I201" s="2"/>
      <c r="J201" s="2"/>
      <c r="K201" s="2"/>
      <c r="L201" s="2"/>
      <c r="M201" s="2"/>
      <c r="N201" s="2"/>
      <c r="O201" s="2"/>
    </row>
    <row r="202" spans="1:15" s="6" customFormat="1">
      <c r="A202" s="2"/>
      <c r="B202" s="2"/>
      <c r="C202" s="3"/>
      <c r="D202" s="62"/>
      <c r="E202" s="62"/>
      <c r="H202" s="2"/>
      <c r="I202" s="2"/>
      <c r="J202" s="2"/>
      <c r="K202" s="2"/>
      <c r="L202" s="2"/>
      <c r="M202" s="2"/>
      <c r="N202" s="2"/>
      <c r="O202" s="2"/>
    </row>
    <row r="203" spans="1:15" s="6" customFormat="1">
      <c r="A203" s="2"/>
      <c r="B203" s="2"/>
      <c r="C203" s="3"/>
      <c r="D203" s="62"/>
      <c r="E203" s="62"/>
      <c r="H203" s="2"/>
      <c r="I203" s="2"/>
      <c r="J203" s="2"/>
      <c r="K203" s="2"/>
      <c r="L203" s="2"/>
      <c r="M203" s="2"/>
      <c r="N203" s="2"/>
      <c r="O203" s="2"/>
    </row>
    <row r="204" spans="1:15" s="6" customFormat="1">
      <c r="A204" s="2"/>
      <c r="B204" s="2"/>
      <c r="C204" s="3"/>
      <c r="D204" s="62"/>
      <c r="E204" s="62"/>
      <c r="H204" s="2"/>
      <c r="I204" s="2"/>
      <c r="J204" s="2"/>
      <c r="K204" s="2"/>
      <c r="L204" s="2"/>
      <c r="M204" s="2"/>
      <c r="N204" s="2"/>
      <c r="O204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8" fitToHeight="11" orientation="portrait" horizontalDpi="300" verticalDpi="300" r:id="rId1"/>
  <headerFooter alignWithMargins="0">
    <oddFooter>&amp;RPage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F7BDB-6633-44A8-9F2C-8D75E62B2DC7}">
  <sheetPr>
    <pageSetUpPr fitToPage="1"/>
  </sheetPr>
  <dimension ref="A1:O169"/>
  <sheetViews>
    <sheetView showGridLines="0" topLeftCell="A29" zoomScaleNormal="100" workbookViewId="0">
      <selection activeCell="B37" sqref="B37"/>
    </sheetView>
  </sheetViews>
  <sheetFormatPr baseColWidth="10" defaultColWidth="11.44140625" defaultRowHeight="16.8"/>
  <cols>
    <col min="1" max="1" width="4" style="2" customWidth="1"/>
    <col min="2" max="2" width="110.33203125" style="2" customWidth="1"/>
    <col min="3" max="3" width="17.109375" style="3" customWidth="1"/>
    <col min="4" max="5" width="14.21875" style="62" customWidth="1"/>
    <col min="6" max="6" width="23" style="5" customWidth="1"/>
    <col min="7" max="7" width="23.5546875" style="6" bestFit="1" customWidth="1"/>
    <col min="8" max="11" width="23.44140625" style="2" customWidth="1"/>
    <col min="12" max="12" width="29" style="2" customWidth="1"/>
    <col min="13" max="13" width="17.88671875" style="2" customWidth="1"/>
    <col min="14" max="14" width="20" style="2" customWidth="1"/>
    <col min="15" max="15" width="23.88671875" style="2" customWidth="1"/>
    <col min="16" max="16384" width="11.44140625" style="2"/>
  </cols>
  <sheetData>
    <row r="1" spans="2:11" ht="26.4" customHeight="1">
      <c r="B1" s="131" t="s">
        <v>41</v>
      </c>
      <c r="C1" s="132"/>
      <c r="D1" s="132"/>
      <c r="E1" s="132"/>
      <c r="F1" s="132"/>
      <c r="G1" s="132"/>
      <c r="H1" s="1"/>
      <c r="I1" s="1"/>
      <c r="J1" s="1"/>
      <c r="K1" s="1"/>
    </row>
    <row r="2" spans="2:11" ht="26.4" customHeight="1">
      <c r="B2" s="132"/>
      <c r="C2" s="132"/>
      <c r="D2" s="132"/>
      <c r="E2" s="132"/>
      <c r="F2" s="132"/>
      <c r="G2" s="132"/>
      <c r="H2" s="1"/>
      <c r="I2" s="1"/>
      <c r="J2" s="1"/>
      <c r="K2" s="1"/>
    </row>
    <row r="3" spans="2:11" ht="26.4" customHeight="1">
      <c r="B3" s="132"/>
      <c r="C3" s="132"/>
      <c r="D3" s="132"/>
      <c r="E3" s="132"/>
      <c r="F3" s="132"/>
      <c r="G3" s="132"/>
      <c r="H3" s="1"/>
      <c r="I3" s="1"/>
      <c r="J3" s="1"/>
      <c r="K3" s="1"/>
    </row>
    <row r="4" spans="2:11" ht="134.4" customHeight="1">
      <c r="B4" s="132"/>
      <c r="C4" s="132"/>
      <c r="D4" s="132"/>
      <c r="E4" s="132"/>
      <c r="F4" s="132"/>
      <c r="G4" s="132"/>
      <c r="H4" s="1"/>
      <c r="I4" s="1"/>
      <c r="J4" s="1"/>
      <c r="K4" s="1"/>
    </row>
    <row r="5" spans="2:11" ht="9.75" customHeight="1">
      <c r="D5" s="4"/>
      <c r="E5" s="4"/>
      <c r="H5" s="7"/>
      <c r="I5" s="7"/>
      <c r="J5" s="7"/>
      <c r="K5" s="7"/>
    </row>
    <row r="6" spans="2:11" ht="18" customHeight="1">
      <c r="D6" s="4"/>
      <c r="E6" s="4"/>
      <c r="H6" s="7"/>
      <c r="I6" s="7"/>
      <c r="J6" s="7"/>
      <c r="K6" s="7"/>
    </row>
    <row r="7" spans="2:11" s="9" customFormat="1" ht="27.6">
      <c r="B7" s="133" t="s">
        <v>405</v>
      </c>
      <c r="C7" s="134"/>
      <c r="D7" s="134"/>
      <c r="E7" s="134"/>
      <c r="F7" s="134"/>
      <c r="G7" s="134"/>
      <c r="H7" s="8"/>
      <c r="I7" s="8"/>
      <c r="J7" s="8"/>
      <c r="K7" s="8"/>
    </row>
    <row r="8" spans="2:11" s="9" customFormat="1" ht="23.4">
      <c r="C8" s="10"/>
      <c r="D8" s="4"/>
      <c r="E8" s="4"/>
      <c r="F8" s="11"/>
      <c r="G8" s="12"/>
    </row>
    <row r="9" spans="2:11" s="9" customFormat="1" ht="23.4">
      <c r="C9" s="10"/>
      <c r="D9" s="4"/>
      <c r="E9" s="4"/>
      <c r="F9" s="13" t="s">
        <v>0</v>
      </c>
      <c r="G9" s="14">
        <v>45741</v>
      </c>
      <c r="H9" s="15"/>
      <c r="I9" s="15"/>
      <c r="J9" s="15"/>
      <c r="K9" s="15"/>
    </row>
    <row r="10" spans="2:11" s="9" customFormat="1" ht="23.4">
      <c r="C10" s="10"/>
      <c r="D10" s="4"/>
      <c r="E10" s="4"/>
      <c r="F10" s="13"/>
      <c r="G10" s="12"/>
      <c r="H10" s="15"/>
      <c r="I10" s="15"/>
      <c r="J10" s="15"/>
      <c r="K10" s="15"/>
    </row>
    <row r="11" spans="2:11" s="9" customFormat="1" ht="22.8" customHeight="1">
      <c r="B11" s="16" t="s">
        <v>1</v>
      </c>
      <c r="C11" s="90" t="s">
        <v>40</v>
      </c>
      <c r="F11" s="17"/>
      <c r="G11" s="18"/>
      <c r="H11" s="15"/>
      <c r="I11" s="15"/>
      <c r="J11" s="15"/>
      <c r="K11" s="15"/>
    </row>
    <row r="12" spans="2:11" s="9" customFormat="1" ht="23.4">
      <c r="C12" s="89"/>
      <c r="F12" s="4"/>
      <c r="G12" s="19"/>
      <c r="H12" s="15"/>
      <c r="I12" s="15"/>
      <c r="J12" s="15"/>
      <c r="K12" s="15"/>
    </row>
    <row r="13" spans="2:11" s="9" customFormat="1" ht="23.4">
      <c r="B13" s="16" t="s">
        <v>2</v>
      </c>
      <c r="C13" s="135" t="s">
        <v>16</v>
      </c>
      <c r="D13" s="135"/>
      <c r="E13" s="135"/>
      <c r="F13" s="135"/>
      <c r="G13" s="19"/>
      <c r="H13" s="15"/>
      <c r="I13" s="15"/>
      <c r="J13" s="15"/>
      <c r="K13" s="15"/>
    </row>
    <row r="14" spans="2:11" s="9" customFormat="1" ht="23.4">
      <c r="B14" s="16"/>
      <c r="C14" s="136" t="s">
        <v>24</v>
      </c>
      <c r="D14" s="136"/>
      <c r="E14" s="68"/>
      <c r="F14" s="4"/>
      <c r="G14" s="19"/>
      <c r="H14" s="15"/>
      <c r="I14" s="15"/>
      <c r="J14" s="15"/>
      <c r="K14" s="15"/>
    </row>
    <row r="15" spans="2:11" s="9" customFormat="1" ht="23.4">
      <c r="B15" s="16"/>
      <c r="C15" s="136" t="s">
        <v>25</v>
      </c>
      <c r="D15" s="136"/>
      <c r="E15" s="68"/>
      <c r="F15" s="4"/>
      <c r="G15" s="19"/>
      <c r="H15" s="15"/>
      <c r="I15" s="15"/>
      <c r="J15" s="15"/>
      <c r="K15" s="15"/>
    </row>
    <row r="16" spans="2:11" s="9" customFormat="1" ht="15.75" customHeight="1">
      <c r="B16" s="16"/>
      <c r="C16" s="20"/>
      <c r="D16" s="21"/>
      <c r="E16" s="21"/>
      <c r="F16" s="4"/>
      <c r="G16" s="19"/>
      <c r="H16" s="15"/>
      <c r="I16" s="15"/>
      <c r="J16" s="15"/>
      <c r="K16" s="15"/>
    </row>
    <row r="17" spans="2:12" s="9" customFormat="1" ht="27.6">
      <c r="B17" s="16" t="s">
        <v>3</v>
      </c>
      <c r="C17" s="20"/>
      <c r="D17" s="22" t="s">
        <v>4</v>
      </c>
      <c r="E17" s="22"/>
      <c r="F17" s="22"/>
      <c r="G17" s="23"/>
      <c r="H17" s="24"/>
      <c r="I17" s="25"/>
      <c r="J17" s="25"/>
      <c r="K17" s="25"/>
    </row>
    <row r="18" spans="2:12" s="9" customFormat="1" ht="27.6">
      <c r="B18" s="16" t="s">
        <v>5</v>
      </c>
      <c r="C18" s="20"/>
      <c r="D18" s="22" t="s">
        <v>4</v>
      </c>
      <c r="E18" s="22"/>
      <c r="F18" s="22"/>
      <c r="G18" s="23"/>
      <c r="H18" s="24"/>
      <c r="I18" s="25"/>
      <c r="J18" s="25"/>
      <c r="K18" s="25"/>
    </row>
    <row r="19" spans="2:12" s="9" customFormat="1" ht="27.6">
      <c r="B19" s="16"/>
      <c r="C19" s="20"/>
      <c r="D19" s="22" t="s">
        <v>4</v>
      </c>
      <c r="E19" s="22"/>
      <c r="F19" s="22"/>
      <c r="G19" s="23"/>
      <c r="H19" s="24"/>
      <c r="I19" s="25"/>
      <c r="J19" s="25"/>
      <c r="K19" s="25"/>
    </row>
    <row r="20" spans="2:12" s="9" customFormat="1" ht="27.6">
      <c r="B20" s="16" t="s">
        <v>6</v>
      </c>
      <c r="C20" s="20"/>
      <c r="D20" s="22" t="s">
        <v>4</v>
      </c>
      <c r="E20" s="22"/>
      <c r="F20" s="22"/>
      <c r="G20" s="23"/>
      <c r="H20" s="24"/>
      <c r="I20" s="25"/>
      <c r="J20" s="25"/>
      <c r="K20" s="25"/>
    </row>
    <row r="21" spans="2:12" s="9" customFormat="1" ht="27.6">
      <c r="B21" s="16" t="s">
        <v>7</v>
      </c>
      <c r="C21" s="20"/>
      <c r="D21" s="22" t="s">
        <v>4</v>
      </c>
      <c r="E21" s="22"/>
      <c r="F21" s="22"/>
      <c r="G21" s="23"/>
      <c r="H21" s="24"/>
      <c r="I21" s="25"/>
      <c r="J21" s="25"/>
      <c r="K21" s="25"/>
    </row>
    <row r="22" spans="2:12" s="9" customFormat="1" ht="27.6">
      <c r="B22" s="16" t="s">
        <v>8</v>
      </c>
      <c r="C22" s="20"/>
      <c r="D22" s="22" t="s">
        <v>4</v>
      </c>
      <c r="E22" s="22"/>
      <c r="F22" s="22"/>
      <c r="G22" s="23"/>
      <c r="H22" s="24"/>
      <c r="I22" s="25"/>
      <c r="J22" s="25"/>
      <c r="K22" s="25"/>
    </row>
    <row r="23" spans="2:12" s="9" customFormat="1" ht="23.4">
      <c r="C23" s="10"/>
      <c r="D23" s="26"/>
      <c r="E23" s="26"/>
      <c r="F23" s="4"/>
      <c r="G23" s="19"/>
      <c r="H23" s="15"/>
      <c r="I23" s="15"/>
      <c r="J23" s="15"/>
      <c r="K23" s="15"/>
    </row>
    <row r="24" spans="2:12" s="9" customFormat="1" ht="27.6">
      <c r="B24" s="27" t="s">
        <v>9</v>
      </c>
      <c r="C24" s="20"/>
      <c r="D24" s="22" t="s">
        <v>4</v>
      </c>
      <c r="E24" s="22"/>
      <c r="F24" s="22"/>
      <c r="G24" s="23"/>
      <c r="H24" s="24"/>
      <c r="I24" s="25"/>
      <c r="J24" s="25"/>
      <c r="K24" s="25"/>
    </row>
    <row r="25" spans="2:12" s="9" customFormat="1" ht="23.4">
      <c r="B25" s="28"/>
      <c r="C25" s="29"/>
      <c r="D25" s="4"/>
      <c r="E25" s="4"/>
      <c r="F25" s="30"/>
      <c r="G25" s="12"/>
    </row>
    <row r="26" spans="2:12" s="35" customFormat="1" ht="31.2" customHeight="1">
      <c r="B26" s="31" t="s">
        <v>10</v>
      </c>
      <c r="C26" s="69" t="s">
        <v>11</v>
      </c>
      <c r="D26" s="70" t="s">
        <v>27</v>
      </c>
      <c r="E26" s="70" t="s">
        <v>28</v>
      </c>
      <c r="F26" s="32" t="s">
        <v>12</v>
      </c>
      <c r="G26" s="32" t="s">
        <v>372</v>
      </c>
      <c r="H26" s="33"/>
      <c r="I26" s="33"/>
      <c r="J26" s="33"/>
      <c r="K26" s="33"/>
      <c r="L26" s="34"/>
    </row>
    <row r="27" spans="2:12" s="11" customFormat="1" ht="12.75" customHeight="1">
      <c r="B27" s="36"/>
      <c r="C27" s="37"/>
      <c r="D27" s="38"/>
      <c r="E27" s="38"/>
      <c r="F27" s="39"/>
      <c r="G27" s="39"/>
      <c r="H27" s="40"/>
      <c r="I27" s="40"/>
      <c r="J27" s="40"/>
      <c r="K27" s="40"/>
    </row>
    <row r="28" spans="2:12" s="11" customFormat="1" ht="117.6">
      <c r="B28" s="41" t="s">
        <v>26</v>
      </c>
      <c r="C28" s="42"/>
      <c r="D28" s="43"/>
      <c r="E28" s="43"/>
      <c r="F28" s="44"/>
      <c r="G28" s="44"/>
      <c r="H28" s="40"/>
      <c r="I28" s="40"/>
      <c r="J28" s="40"/>
      <c r="K28" s="40"/>
    </row>
    <row r="29" spans="2:12" s="11" customFormat="1">
      <c r="B29" s="41"/>
      <c r="C29" s="42"/>
      <c r="D29" s="43"/>
      <c r="E29" s="43"/>
      <c r="F29" s="44"/>
      <c r="G29" s="44"/>
      <c r="H29" s="40"/>
      <c r="I29" s="40"/>
      <c r="J29" s="40"/>
      <c r="K29" s="40"/>
    </row>
    <row r="30" spans="2:12" s="11" customFormat="1">
      <c r="B30" s="41"/>
      <c r="C30" s="42"/>
      <c r="D30" s="43"/>
      <c r="E30" s="43"/>
      <c r="F30" s="44"/>
      <c r="G30" s="44"/>
      <c r="H30" s="40"/>
      <c r="I30" s="40"/>
      <c r="J30" s="40"/>
      <c r="K30" s="40"/>
    </row>
    <row r="31" spans="2:12" s="11" customFormat="1">
      <c r="B31" s="65" t="s">
        <v>371</v>
      </c>
      <c r="C31" s="42"/>
      <c r="D31" s="43"/>
      <c r="E31" s="43"/>
      <c r="F31" s="44"/>
      <c r="G31" s="44"/>
      <c r="H31" s="40"/>
      <c r="I31" s="40"/>
      <c r="J31" s="40"/>
      <c r="K31" s="40"/>
    </row>
    <row r="32" spans="2:12" s="11" customFormat="1">
      <c r="B32" s="78" t="s">
        <v>23</v>
      </c>
      <c r="C32" s="42" t="s">
        <v>22</v>
      </c>
      <c r="D32" s="67">
        <v>1</v>
      </c>
      <c r="E32" s="67"/>
      <c r="F32" s="50"/>
      <c r="G32" s="51" t="str">
        <f t="shared" ref="G32" si="0">IF(F32="","",F32*E32)</f>
        <v/>
      </c>
      <c r="H32" s="40"/>
      <c r="I32" s="40"/>
      <c r="J32" s="40"/>
      <c r="K32" s="40"/>
    </row>
    <row r="33" spans="2:11" s="11" customFormat="1">
      <c r="B33" s="41"/>
      <c r="C33" s="42"/>
      <c r="D33" s="43"/>
      <c r="E33" s="43"/>
      <c r="F33" s="44"/>
      <c r="G33" s="44"/>
      <c r="H33" s="40"/>
      <c r="I33" s="40"/>
      <c r="J33" s="40"/>
      <c r="K33" s="40"/>
    </row>
    <row r="34" spans="2:11" s="11" customFormat="1">
      <c r="B34" s="65" t="s">
        <v>373</v>
      </c>
      <c r="C34" s="42"/>
      <c r="D34" s="67"/>
      <c r="E34" s="67"/>
      <c r="F34" s="50"/>
      <c r="G34" s="51" t="str">
        <f t="shared" ref="G34:G35" si="1">IF(F34="","",F34*E34)</f>
        <v/>
      </c>
      <c r="H34" s="40"/>
      <c r="I34" s="40"/>
      <c r="J34" s="40"/>
      <c r="K34" s="40"/>
    </row>
    <row r="35" spans="2:11" s="11" customFormat="1">
      <c r="B35" s="78" t="s">
        <v>177</v>
      </c>
      <c r="C35" s="42" t="s">
        <v>21</v>
      </c>
      <c r="D35" s="67">
        <v>8</v>
      </c>
      <c r="E35" s="67"/>
      <c r="F35" s="50"/>
      <c r="G35" s="51" t="str">
        <f t="shared" si="1"/>
        <v/>
      </c>
      <c r="H35" s="40"/>
      <c r="I35" s="40"/>
      <c r="J35" s="40"/>
      <c r="K35" s="40"/>
    </row>
    <row r="36" spans="2:11" s="11" customFormat="1">
      <c r="B36" s="101" t="s">
        <v>178</v>
      </c>
      <c r="C36" s="42"/>
      <c r="D36" s="67"/>
      <c r="E36" s="67"/>
      <c r="F36" s="50"/>
      <c r="G36" s="51"/>
      <c r="H36" s="40"/>
      <c r="I36" s="40"/>
      <c r="J36" s="40"/>
      <c r="K36" s="40"/>
    </row>
    <row r="37" spans="2:11" s="11" customFormat="1">
      <c r="B37" s="96" t="s">
        <v>124</v>
      </c>
      <c r="C37" s="42"/>
      <c r="D37" s="67"/>
      <c r="E37" s="67"/>
      <c r="F37" s="50"/>
      <c r="G37" s="51"/>
      <c r="H37" s="40"/>
      <c r="I37" s="40"/>
      <c r="J37" s="40"/>
      <c r="K37" s="40"/>
    </row>
    <row r="38" spans="2:11" s="11" customFormat="1">
      <c r="B38" s="96" t="s">
        <v>179</v>
      </c>
      <c r="C38" s="42"/>
      <c r="D38" s="67"/>
      <c r="E38" s="67"/>
      <c r="F38" s="50"/>
      <c r="G38" s="51"/>
      <c r="H38" s="40"/>
      <c r="I38" s="40"/>
      <c r="J38" s="40"/>
      <c r="K38" s="40"/>
    </row>
    <row r="39" spans="2:11" s="11" customFormat="1">
      <c r="B39" s="96" t="s">
        <v>163</v>
      </c>
      <c r="C39" s="42"/>
      <c r="D39" s="67"/>
      <c r="E39" s="67"/>
      <c r="F39" s="50"/>
      <c r="G39" s="51"/>
      <c r="H39" s="40"/>
      <c r="I39" s="40"/>
      <c r="J39" s="40"/>
      <c r="K39" s="40"/>
    </row>
    <row r="40" spans="2:11" s="11" customFormat="1">
      <c r="B40" s="96" t="s">
        <v>164</v>
      </c>
      <c r="C40" s="42"/>
      <c r="D40" s="67"/>
      <c r="E40" s="67"/>
      <c r="F40" s="50"/>
      <c r="G40" s="51"/>
      <c r="H40" s="40"/>
      <c r="I40" s="40"/>
      <c r="J40" s="40"/>
      <c r="K40" s="40"/>
    </row>
    <row r="41" spans="2:11" s="11" customFormat="1">
      <c r="B41" s="101" t="s">
        <v>180</v>
      </c>
      <c r="C41" s="42"/>
      <c r="D41" s="67"/>
      <c r="E41" s="67"/>
      <c r="F41" s="50"/>
      <c r="G41" s="51"/>
      <c r="H41" s="40"/>
      <c r="I41" s="40"/>
      <c r="J41" s="40"/>
      <c r="K41" s="40"/>
    </row>
    <row r="42" spans="2:11" s="11" customFormat="1">
      <c r="B42" s="96" t="s">
        <v>74</v>
      </c>
      <c r="C42" s="42"/>
      <c r="D42" s="67"/>
      <c r="E42" s="67"/>
      <c r="F42" s="50"/>
      <c r="G42" s="51"/>
      <c r="H42" s="40"/>
      <c r="I42" s="40"/>
      <c r="J42" s="40"/>
      <c r="K42" s="40"/>
    </row>
    <row r="43" spans="2:11" s="11" customFormat="1">
      <c r="B43" s="81" t="s">
        <v>399</v>
      </c>
      <c r="C43" s="42"/>
      <c r="D43" s="67"/>
      <c r="E43" s="67"/>
      <c r="F43" s="50"/>
      <c r="G43" s="51"/>
      <c r="H43" s="40"/>
      <c r="I43" s="40"/>
      <c r="J43" s="40"/>
      <c r="K43" s="40"/>
    </row>
    <row r="44" spans="2:11" s="11" customFormat="1">
      <c r="B44" s="78"/>
      <c r="C44" s="42"/>
      <c r="D44" s="67"/>
      <c r="E44" s="67"/>
      <c r="F44" s="50"/>
      <c r="G44" s="51"/>
      <c r="H44" s="40"/>
      <c r="I44" s="40"/>
      <c r="J44" s="40"/>
      <c r="K44" s="40"/>
    </row>
    <row r="45" spans="2:11" s="11" customFormat="1">
      <c r="B45" s="65" t="s">
        <v>374</v>
      </c>
      <c r="C45" s="42"/>
      <c r="D45" s="67"/>
      <c r="E45" s="67"/>
      <c r="F45" s="50"/>
      <c r="G45" s="51"/>
      <c r="H45" s="40"/>
      <c r="I45" s="40"/>
      <c r="J45" s="40"/>
      <c r="K45" s="40"/>
    </row>
    <row r="46" spans="2:11" s="11" customFormat="1" ht="30">
      <c r="B46" s="76" t="s">
        <v>428</v>
      </c>
      <c r="C46" s="42" t="s">
        <v>21</v>
      </c>
      <c r="D46" s="67">
        <v>6</v>
      </c>
      <c r="E46" s="67"/>
      <c r="F46" s="100"/>
      <c r="G46" s="100" t="str">
        <f t="shared" ref="G46" si="2">IF(F46="","",F46*E46)</f>
        <v/>
      </c>
      <c r="H46" s="40"/>
      <c r="I46" s="40"/>
      <c r="J46" s="40"/>
      <c r="K46" s="40"/>
    </row>
    <row r="47" spans="2:11" s="11" customFormat="1">
      <c r="B47" s="104" t="s">
        <v>178</v>
      </c>
      <c r="C47" s="42"/>
      <c r="D47" s="67"/>
      <c r="E47" s="67"/>
      <c r="F47" s="50"/>
      <c r="G47" s="51"/>
      <c r="H47" s="40"/>
      <c r="I47" s="40"/>
      <c r="J47" s="40"/>
      <c r="K47" s="40"/>
    </row>
    <row r="48" spans="2:11" s="11" customFormat="1">
      <c r="B48" s="102" t="s">
        <v>124</v>
      </c>
      <c r="C48" s="42"/>
      <c r="D48" s="67"/>
      <c r="E48" s="67"/>
      <c r="F48" s="50"/>
      <c r="G48" s="51"/>
      <c r="H48" s="40"/>
      <c r="I48" s="40"/>
      <c r="J48" s="40"/>
      <c r="K48" s="40"/>
    </row>
    <row r="49" spans="2:11" s="11" customFormat="1">
      <c r="B49" s="102" t="s">
        <v>179</v>
      </c>
      <c r="C49" s="42"/>
      <c r="D49" s="67"/>
      <c r="E49" s="67"/>
      <c r="F49" s="50"/>
      <c r="G49" s="51"/>
      <c r="H49" s="40"/>
      <c r="I49" s="40"/>
      <c r="J49" s="40"/>
      <c r="K49" s="40"/>
    </row>
    <row r="50" spans="2:11" s="11" customFormat="1">
      <c r="B50" s="102" t="s">
        <v>163</v>
      </c>
      <c r="C50" s="42"/>
      <c r="D50" s="67"/>
      <c r="E50" s="67"/>
      <c r="F50" s="50"/>
      <c r="G50" s="51"/>
      <c r="H50" s="40"/>
      <c r="I50" s="40"/>
      <c r="J50" s="40"/>
      <c r="K50" s="40"/>
    </row>
    <row r="51" spans="2:11" s="11" customFormat="1">
      <c r="B51" s="81" t="s">
        <v>164</v>
      </c>
      <c r="C51" s="42"/>
      <c r="D51" s="67"/>
      <c r="E51" s="67"/>
      <c r="F51" s="50"/>
      <c r="G51" s="51"/>
      <c r="H51" s="40"/>
      <c r="I51" s="40"/>
      <c r="J51" s="40"/>
      <c r="K51" s="40"/>
    </row>
    <row r="52" spans="2:11" s="11" customFormat="1">
      <c r="B52" s="81" t="s">
        <v>375</v>
      </c>
      <c r="C52" s="42"/>
      <c r="D52" s="67"/>
      <c r="E52" s="67"/>
      <c r="F52" s="50"/>
      <c r="G52" s="51"/>
      <c r="H52" s="40"/>
      <c r="I52" s="40"/>
      <c r="J52" s="40"/>
      <c r="K52" s="40"/>
    </row>
    <row r="53" spans="2:11" s="11" customFormat="1">
      <c r="B53" s="81"/>
      <c r="C53" s="42"/>
      <c r="D53" s="67"/>
      <c r="E53" s="67"/>
      <c r="F53" s="50"/>
      <c r="G53" s="51"/>
      <c r="H53" s="40"/>
      <c r="I53" s="40"/>
      <c r="J53" s="40"/>
      <c r="K53" s="40"/>
    </row>
    <row r="54" spans="2:11" s="11" customFormat="1" ht="30">
      <c r="B54" s="76" t="s">
        <v>480</v>
      </c>
      <c r="C54" s="42" t="s">
        <v>21</v>
      </c>
      <c r="D54" s="67">
        <v>3</v>
      </c>
      <c r="E54" s="67"/>
      <c r="F54" s="100"/>
      <c r="G54" s="100" t="str">
        <f t="shared" ref="G54" si="3">IF(F54="","",F54*E54)</f>
        <v/>
      </c>
      <c r="H54" s="40"/>
      <c r="I54" s="40"/>
      <c r="J54" s="40"/>
      <c r="K54" s="40"/>
    </row>
    <row r="55" spans="2:11" s="11" customFormat="1">
      <c r="B55" s="101" t="s">
        <v>180</v>
      </c>
      <c r="C55" s="42"/>
      <c r="D55" s="67"/>
      <c r="E55" s="67"/>
      <c r="F55" s="50"/>
      <c r="G55" s="51"/>
      <c r="H55" s="40"/>
      <c r="I55" s="40"/>
      <c r="J55" s="40"/>
      <c r="K55" s="40"/>
    </row>
    <row r="56" spans="2:11" s="11" customFormat="1">
      <c r="B56" s="81" t="s">
        <v>74</v>
      </c>
      <c r="C56" s="42"/>
      <c r="D56" s="67"/>
      <c r="E56" s="67"/>
      <c r="F56" s="50"/>
      <c r="G56" s="51"/>
      <c r="H56" s="40"/>
      <c r="I56" s="40"/>
      <c r="J56" s="40"/>
      <c r="K56" s="40"/>
    </row>
    <row r="57" spans="2:11" s="11" customFormat="1">
      <c r="B57" s="81" t="s">
        <v>399</v>
      </c>
      <c r="C57" s="42"/>
      <c r="D57" s="67"/>
      <c r="E57" s="67"/>
      <c r="F57" s="50"/>
      <c r="G57" s="51"/>
      <c r="H57" s="40"/>
      <c r="I57" s="40"/>
      <c r="J57" s="40"/>
      <c r="K57" s="40"/>
    </row>
    <row r="58" spans="2:11" s="11" customFormat="1">
      <c r="B58" s="81"/>
      <c r="C58" s="42"/>
      <c r="D58" s="67"/>
      <c r="E58" s="67"/>
      <c r="F58" s="50"/>
      <c r="G58" s="51"/>
      <c r="H58" s="40"/>
      <c r="I58" s="40"/>
      <c r="J58" s="40"/>
      <c r="K58" s="40"/>
    </row>
    <row r="59" spans="2:11" s="11" customFormat="1">
      <c r="B59" s="65" t="s">
        <v>376</v>
      </c>
      <c r="C59" s="42"/>
      <c r="D59" s="67"/>
      <c r="E59" s="67"/>
      <c r="F59" s="50"/>
      <c r="G59" s="51"/>
      <c r="H59" s="40"/>
      <c r="I59" s="40"/>
      <c r="J59" s="40"/>
      <c r="K59" s="40"/>
    </row>
    <row r="60" spans="2:11" s="11" customFormat="1" ht="30">
      <c r="B60" s="76" t="s">
        <v>428</v>
      </c>
      <c r="C60" s="42" t="s">
        <v>21</v>
      </c>
      <c r="D60" s="67">
        <v>6</v>
      </c>
      <c r="E60" s="67"/>
      <c r="F60" s="100"/>
      <c r="G60" s="100" t="str">
        <f t="shared" ref="G60" si="4">IF(F60="","",F60*E60)</f>
        <v/>
      </c>
      <c r="H60" s="40"/>
      <c r="I60" s="40"/>
      <c r="J60" s="40"/>
      <c r="K60" s="40"/>
    </row>
    <row r="61" spans="2:11" s="11" customFormat="1">
      <c r="B61" s="104" t="s">
        <v>178</v>
      </c>
      <c r="C61" s="42"/>
      <c r="D61" s="67"/>
      <c r="E61" s="67"/>
      <c r="F61" s="50"/>
      <c r="G61" s="51"/>
      <c r="H61" s="40"/>
      <c r="I61" s="40"/>
      <c r="J61" s="40"/>
      <c r="K61" s="40"/>
    </row>
    <row r="62" spans="2:11" s="11" customFormat="1">
      <c r="B62" s="102" t="s">
        <v>124</v>
      </c>
      <c r="C62" s="42"/>
      <c r="D62" s="67"/>
      <c r="E62" s="67"/>
      <c r="F62" s="50"/>
      <c r="G62" s="51"/>
      <c r="H62" s="40"/>
      <c r="I62" s="40"/>
      <c r="J62" s="40"/>
      <c r="K62" s="40"/>
    </row>
    <row r="63" spans="2:11" s="11" customFormat="1">
      <c r="B63" s="102" t="s">
        <v>179</v>
      </c>
      <c r="C63" s="42"/>
      <c r="D63" s="67"/>
      <c r="E63" s="67"/>
      <c r="F63" s="50"/>
      <c r="G63" s="51"/>
      <c r="H63" s="40"/>
      <c r="I63" s="40"/>
      <c r="J63" s="40"/>
      <c r="K63" s="40"/>
    </row>
    <row r="64" spans="2:11" s="11" customFormat="1">
      <c r="B64" s="102" t="s">
        <v>163</v>
      </c>
      <c r="C64" s="42"/>
      <c r="D64" s="67"/>
      <c r="E64" s="67"/>
      <c r="F64" s="50"/>
      <c r="G64" s="51"/>
      <c r="H64" s="40"/>
      <c r="I64" s="40"/>
      <c r="J64" s="40"/>
      <c r="K64" s="40"/>
    </row>
    <row r="65" spans="2:11" s="11" customFormat="1">
      <c r="B65" s="81" t="s">
        <v>164</v>
      </c>
      <c r="C65" s="42"/>
      <c r="D65" s="67"/>
      <c r="E65" s="67"/>
      <c r="F65" s="50"/>
      <c r="G65" s="51"/>
      <c r="H65" s="40"/>
      <c r="I65" s="40"/>
      <c r="J65" s="40"/>
      <c r="K65" s="40"/>
    </row>
    <row r="66" spans="2:11" s="11" customFormat="1">
      <c r="B66" s="81" t="s">
        <v>375</v>
      </c>
      <c r="C66" s="42"/>
      <c r="D66" s="67"/>
      <c r="E66" s="67"/>
      <c r="F66" s="50"/>
      <c r="G66" s="51"/>
      <c r="H66" s="40"/>
      <c r="I66" s="40"/>
      <c r="J66" s="40"/>
      <c r="K66" s="40"/>
    </row>
    <row r="67" spans="2:11" s="11" customFormat="1">
      <c r="B67" s="81"/>
      <c r="C67" s="42"/>
      <c r="D67" s="67"/>
      <c r="E67" s="67"/>
      <c r="F67" s="50"/>
      <c r="G67" s="51"/>
      <c r="H67" s="40"/>
      <c r="I67" s="40"/>
      <c r="J67" s="40"/>
      <c r="K67" s="40"/>
    </row>
    <row r="68" spans="2:11" s="11" customFormat="1" ht="30">
      <c r="B68" s="76" t="s">
        <v>480</v>
      </c>
      <c r="C68" s="42" t="s">
        <v>21</v>
      </c>
      <c r="D68" s="67">
        <v>3</v>
      </c>
      <c r="E68" s="67"/>
      <c r="F68" s="100"/>
      <c r="G68" s="100" t="str">
        <f t="shared" ref="G68" si="5">IF(F68="","",F68*E68)</f>
        <v/>
      </c>
      <c r="H68" s="40"/>
      <c r="I68" s="40"/>
      <c r="J68" s="40"/>
      <c r="K68" s="40"/>
    </row>
    <row r="69" spans="2:11" s="11" customFormat="1">
      <c r="B69" s="101" t="s">
        <v>180</v>
      </c>
      <c r="C69" s="42"/>
      <c r="D69" s="67"/>
      <c r="E69" s="67"/>
      <c r="F69" s="50"/>
      <c r="G69" s="51"/>
      <c r="H69" s="40"/>
      <c r="I69" s="40"/>
      <c r="J69" s="40"/>
      <c r="K69" s="40"/>
    </row>
    <row r="70" spans="2:11" s="11" customFormat="1">
      <c r="B70" s="81" t="s">
        <v>74</v>
      </c>
      <c r="C70" s="42"/>
      <c r="D70" s="67"/>
      <c r="E70" s="67"/>
      <c r="F70" s="50"/>
      <c r="G70" s="51"/>
      <c r="H70" s="40"/>
      <c r="I70" s="40"/>
      <c r="J70" s="40"/>
      <c r="K70" s="40"/>
    </row>
    <row r="71" spans="2:11" s="11" customFormat="1">
      <c r="B71" s="81" t="s">
        <v>399</v>
      </c>
      <c r="C71" s="42"/>
      <c r="D71" s="67"/>
      <c r="E71" s="67"/>
      <c r="F71" s="50"/>
      <c r="G71" s="51"/>
      <c r="H71" s="40"/>
      <c r="I71" s="40"/>
      <c r="J71" s="40"/>
      <c r="K71" s="40"/>
    </row>
    <row r="72" spans="2:11" s="11" customFormat="1">
      <c r="B72" s="86"/>
      <c r="C72" s="42"/>
      <c r="D72" s="67"/>
      <c r="E72" s="67"/>
      <c r="F72" s="50"/>
      <c r="G72" s="51"/>
      <c r="H72" s="40"/>
      <c r="I72" s="40"/>
      <c r="J72" s="40"/>
      <c r="K72" s="40"/>
    </row>
    <row r="73" spans="2:11" s="11" customFormat="1">
      <c r="B73" s="65" t="s">
        <v>377</v>
      </c>
      <c r="C73" s="42"/>
      <c r="D73" s="67"/>
      <c r="E73" s="67"/>
      <c r="F73" s="50"/>
      <c r="G73" s="51"/>
      <c r="H73" s="40"/>
      <c r="I73" s="40"/>
      <c r="J73" s="40"/>
      <c r="K73" s="40"/>
    </row>
    <row r="74" spans="2:11" s="11" customFormat="1">
      <c r="B74" s="76" t="s">
        <v>18</v>
      </c>
      <c r="C74" s="42" t="s">
        <v>29</v>
      </c>
      <c r="D74" s="67">
        <v>2</v>
      </c>
      <c r="E74" s="67"/>
      <c r="F74" s="50"/>
      <c r="G74" s="51" t="str">
        <f t="shared" ref="G74" si="6">IF(F74="","",F74*E74)</f>
        <v/>
      </c>
      <c r="H74" s="40"/>
      <c r="I74" s="40"/>
      <c r="J74" s="40"/>
      <c r="K74" s="40"/>
    </row>
    <row r="75" spans="2:11" s="11" customFormat="1">
      <c r="B75" s="101" t="s">
        <v>178</v>
      </c>
      <c r="C75" s="42"/>
      <c r="D75" s="67"/>
      <c r="E75" s="67"/>
      <c r="F75" s="50"/>
      <c r="G75" s="51"/>
      <c r="H75" s="40"/>
      <c r="I75" s="40"/>
      <c r="J75" s="40"/>
      <c r="K75" s="40"/>
    </row>
    <row r="76" spans="2:11" s="11" customFormat="1">
      <c r="B76" s="77" t="s">
        <v>122</v>
      </c>
      <c r="C76" s="42"/>
      <c r="D76" s="67"/>
      <c r="E76" s="67"/>
      <c r="F76" s="50"/>
      <c r="G76" s="51"/>
      <c r="H76" s="40"/>
      <c r="I76" s="40"/>
      <c r="J76" s="40"/>
      <c r="K76" s="40"/>
    </row>
    <row r="77" spans="2:11" s="11" customFormat="1">
      <c r="B77" s="93"/>
      <c r="C77" s="42"/>
      <c r="D77" s="67"/>
      <c r="E77" s="67"/>
      <c r="F77" s="50"/>
      <c r="G77" s="51"/>
      <c r="H77" s="40"/>
      <c r="I77" s="40"/>
      <c r="J77" s="40"/>
      <c r="K77" s="40"/>
    </row>
    <row r="78" spans="2:11" s="11" customFormat="1">
      <c r="B78" s="65" t="s">
        <v>378</v>
      </c>
      <c r="C78" s="42"/>
      <c r="D78" s="67"/>
      <c r="E78" s="67"/>
      <c r="F78" s="50"/>
      <c r="G78" s="51"/>
      <c r="H78" s="40"/>
      <c r="I78" s="40"/>
      <c r="J78" s="40"/>
      <c r="K78" s="40"/>
    </row>
    <row r="79" spans="2:11" s="11" customFormat="1">
      <c r="B79" s="76" t="s">
        <v>18</v>
      </c>
      <c r="C79" s="42" t="s">
        <v>29</v>
      </c>
      <c r="D79" s="67">
        <v>5</v>
      </c>
      <c r="E79" s="67"/>
      <c r="F79" s="50"/>
      <c r="G79" s="51" t="str">
        <f t="shared" ref="G79" si="7">IF(F79="","",F79*E79)</f>
        <v/>
      </c>
      <c r="H79" s="40"/>
      <c r="I79" s="40"/>
      <c r="J79" s="40"/>
      <c r="K79" s="40"/>
    </row>
    <row r="80" spans="2:11" s="11" customFormat="1">
      <c r="B80" s="101" t="s">
        <v>181</v>
      </c>
      <c r="C80" s="42"/>
      <c r="D80" s="67"/>
      <c r="E80" s="67"/>
      <c r="F80" s="50"/>
      <c r="G80" s="51"/>
      <c r="H80" s="40"/>
      <c r="I80" s="40"/>
      <c r="J80" s="40"/>
      <c r="K80" s="40"/>
    </row>
    <row r="81" spans="2:11" s="11" customFormat="1">
      <c r="B81" s="101" t="s">
        <v>182</v>
      </c>
      <c r="C81" s="42"/>
      <c r="D81" s="67"/>
      <c r="E81" s="67"/>
      <c r="F81" s="50"/>
      <c r="G81" s="51"/>
      <c r="H81" s="40"/>
      <c r="I81" s="40"/>
      <c r="J81" s="40"/>
      <c r="K81" s="40"/>
    </row>
    <row r="82" spans="2:11" s="11" customFormat="1">
      <c r="B82" s="101" t="s">
        <v>180</v>
      </c>
      <c r="C82" s="42"/>
      <c r="D82" s="67"/>
      <c r="E82" s="67"/>
      <c r="F82" s="50"/>
      <c r="G82" s="51"/>
      <c r="H82" s="40"/>
      <c r="I82" s="40"/>
      <c r="J82" s="40"/>
      <c r="K82" s="40"/>
    </row>
    <row r="83" spans="2:11" s="11" customFormat="1">
      <c r="B83" s="81" t="s">
        <v>74</v>
      </c>
      <c r="C83" s="42"/>
      <c r="D83" s="67"/>
      <c r="E83" s="67"/>
      <c r="F83" s="50"/>
      <c r="G83" s="51"/>
      <c r="H83" s="40"/>
      <c r="I83" s="40"/>
      <c r="J83" s="40"/>
      <c r="K83" s="40"/>
    </row>
    <row r="84" spans="2:11" s="11" customFormat="1">
      <c r="B84" s="81" t="s">
        <v>399</v>
      </c>
      <c r="C84" s="42"/>
      <c r="D84" s="67"/>
      <c r="E84" s="67"/>
      <c r="F84" s="50"/>
      <c r="G84" s="51"/>
      <c r="H84" s="40"/>
      <c r="I84" s="40"/>
      <c r="J84" s="40"/>
      <c r="K84" s="40"/>
    </row>
    <row r="85" spans="2:11" s="11" customFormat="1">
      <c r="B85" s="81"/>
      <c r="C85" s="42"/>
      <c r="D85" s="67"/>
      <c r="E85" s="67"/>
      <c r="F85" s="50"/>
      <c r="G85" s="51"/>
      <c r="H85" s="40"/>
      <c r="I85" s="40"/>
      <c r="J85" s="40"/>
      <c r="K85" s="40"/>
    </row>
    <row r="86" spans="2:11" s="11" customFormat="1">
      <c r="B86" s="114" t="s">
        <v>380</v>
      </c>
      <c r="C86" s="42"/>
      <c r="D86" s="67"/>
      <c r="E86" s="67"/>
      <c r="F86" s="50"/>
      <c r="G86" s="51"/>
      <c r="H86" s="40"/>
      <c r="I86" s="40"/>
      <c r="J86" s="40"/>
      <c r="K86" s="40"/>
    </row>
    <row r="87" spans="2:11" s="11" customFormat="1">
      <c r="B87" s="76" t="s">
        <v>368</v>
      </c>
      <c r="C87" s="42" t="s">
        <v>29</v>
      </c>
      <c r="D87" s="67">
        <v>4</v>
      </c>
      <c r="E87" s="67"/>
      <c r="F87" s="50"/>
      <c r="G87" s="51" t="str">
        <f t="shared" ref="G87" si="8">IF(F87="","",F87*E87)</f>
        <v/>
      </c>
      <c r="H87" s="40"/>
      <c r="I87" s="40"/>
      <c r="J87" s="40"/>
      <c r="K87" s="40"/>
    </row>
    <row r="88" spans="2:11" s="11" customFormat="1">
      <c r="B88" s="76"/>
      <c r="C88" s="42"/>
      <c r="D88" s="67"/>
      <c r="E88" s="67"/>
      <c r="F88" s="50"/>
      <c r="G88" s="51"/>
      <c r="H88" s="40"/>
      <c r="I88" s="40"/>
      <c r="J88" s="40"/>
      <c r="K88" s="40"/>
    </row>
    <row r="89" spans="2:11" s="11" customFormat="1">
      <c r="B89" s="114" t="s">
        <v>381</v>
      </c>
      <c r="C89" s="42"/>
      <c r="D89" s="67"/>
      <c r="E89" s="67"/>
      <c r="F89" s="50"/>
      <c r="G89" s="51"/>
      <c r="H89" s="40"/>
      <c r="I89" s="40"/>
      <c r="J89" s="40"/>
      <c r="K89" s="40"/>
    </row>
    <row r="90" spans="2:11" s="11" customFormat="1" ht="30">
      <c r="B90" s="76" t="s">
        <v>379</v>
      </c>
      <c r="C90" s="115" t="s">
        <v>29</v>
      </c>
      <c r="D90" s="116">
        <v>4</v>
      </c>
      <c r="E90" s="116"/>
      <c r="F90" s="51"/>
      <c r="G90" s="51" t="str">
        <f t="shared" ref="G90" si="9">IF(F90="","",F90*E90)</f>
        <v/>
      </c>
      <c r="H90" s="40"/>
      <c r="I90" s="40"/>
      <c r="J90" s="40"/>
      <c r="K90" s="40"/>
    </row>
    <row r="91" spans="2:11" s="11" customFormat="1">
      <c r="B91" s="63"/>
      <c r="C91" s="42"/>
      <c r="D91" s="67"/>
      <c r="E91" s="67"/>
      <c r="F91" s="50"/>
      <c r="G91" s="51"/>
      <c r="H91" s="40"/>
      <c r="I91" s="40"/>
      <c r="J91" s="40"/>
      <c r="K91" s="40"/>
    </row>
    <row r="92" spans="2:11" s="11" customFormat="1">
      <c r="B92" s="49" t="s">
        <v>422</v>
      </c>
      <c r="C92" s="42"/>
      <c r="D92" s="67"/>
      <c r="E92" s="67"/>
      <c r="F92" s="50"/>
      <c r="G92" s="51"/>
      <c r="H92" s="40"/>
      <c r="I92" s="40"/>
      <c r="J92" s="40"/>
      <c r="K92" s="40"/>
    </row>
    <row r="93" spans="2:11" s="11" customFormat="1" ht="27.6">
      <c r="B93" s="91" t="s">
        <v>115</v>
      </c>
      <c r="C93" s="42" t="s">
        <v>22</v>
      </c>
      <c r="D93" s="67">
        <v>1</v>
      </c>
      <c r="E93" s="67"/>
      <c r="F93" s="50"/>
      <c r="G93" s="51" t="str">
        <f>IF(F93="","",F93*E93)</f>
        <v/>
      </c>
      <c r="H93" s="40"/>
      <c r="I93" s="40"/>
      <c r="J93" s="40"/>
      <c r="K93" s="40"/>
    </row>
    <row r="94" spans="2:11" s="11" customFormat="1">
      <c r="B94" s="64"/>
      <c r="C94" s="42"/>
      <c r="D94" s="67"/>
      <c r="E94" s="67"/>
      <c r="F94" s="50"/>
      <c r="G94" s="51"/>
      <c r="H94" s="40"/>
      <c r="I94" s="40"/>
      <c r="J94" s="40"/>
      <c r="K94" s="40"/>
    </row>
    <row r="95" spans="2:11" s="11" customFormat="1">
      <c r="B95" s="49" t="s">
        <v>479</v>
      </c>
      <c r="C95" s="42"/>
      <c r="D95" s="67"/>
      <c r="E95" s="67"/>
      <c r="F95" s="50"/>
      <c r="G95" s="51"/>
      <c r="H95" s="40"/>
      <c r="I95" s="40"/>
      <c r="J95" s="40"/>
      <c r="K95" s="40"/>
    </row>
    <row r="96" spans="2:11" s="11" customFormat="1">
      <c r="B96" s="91" t="s">
        <v>478</v>
      </c>
      <c r="C96" s="115" t="s">
        <v>29</v>
      </c>
      <c r="D96" s="116">
        <v>3</v>
      </c>
      <c r="E96" s="116"/>
      <c r="F96" s="51"/>
      <c r="G96" s="51" t="str">
        <f t="shared" ref="G96" si="10">IF(F96="","",F96*E96)</f>
        <v/>
      </c>
      <c r="H96" s="40"/>
      <c r="I96" s="40"/>
      <c r="J96" s="40"/>
      <c r="K96" s="40"/>
    </row>
    <row r="97" spans="2:11" s="11" customFormat="1">
      <c r="B97" s="64"/>
      <c r="C97" s="42"/>
      <c r="D97" s="67"/>
      <c r="E97" s="67"/>
      <c r="F97" s="50"/>
      <c r="G97" s="51"/>
      <c r="H97" s="40"/>
      <c r="I97" s="40"/>
      <c r="J97" s="40"/>
      <c r="K97" s="40"/>
    </row>
    <row r="98" spans="2:11" s="11" customFormat="1">
      <c r="B98" s="52"/>
      <c r="C98" s="42"/>
      <c r="D98" s="67"/>
      <c r="E98" s="67"/>
      <c r="F98" s="44"/>
      <c r="G98" s="44"/>
      <c r="H98" s="40"/>
      <c r="I98" s="40"/>
      <c r="J98" s="40"/>
      <c r="K98" s="40"/>
    </row>
    <row r="99" spans="2:11" ht="23.4">
      <c r="B99" s="53" t="s">
        <v>13</v>
      </c>
      <c r="C99" s="54"/>
      <c r="D99" s="67"/>
      <c r="E99" s="67"/>
      <c r="F99" s="55"/>
      <c r="G99" s="55">
        <f>SUM(G31:G98)</f>
        <v>0</v>
      </c>
    </row>
    <row r="100" spans="2:11" ht="23.4">
      <c r="B100" s="56"/>
      <c r="C100" s="54"/>
      <c r="D100" s="67"/>
      <c r="E100" s="67"/>
      <c r="F100" s="55"/>
      <c r="G100" s="55"/>
    </row>
    <row r="101" spans="2:11" ht="23.4">
      <c r="B101" s="57" t="s">
        <v>14</v>
      </c>
      <c r="C101" s="54"/>
      <c r="D101" s="88"/>
      <c r="E101" s="88"/>
      <c r="F101" s="58"/>
      <c r="G101" s="58">
        <f>G99*0.2</f>
        <v>0</v>
      </c>
    </row>
    <row r="102" spans="2:11" ht="23.4">
      <c r="B102" s="56"/>
      <c r="C102" s="54"/>
      <c r="D102" s="67"/>
      <c r="E102" s="67"/>
      <c r="F102" s="55"/>
      <c r="G102" s="55"/>
    </row>
    <row r="103" spans="2:11" ht="23.4">
      <c r="B103" s="53" t="s">
        <v>15</v>
      </c>
      <c r="C103" s="54"/>
      <c r="D103" s="67"/>
      <c r="E103" s="67"/>
      <c r="F103" s="55"/>
      <c r="G103" s="55">
        <f>G99+G101</f>
        <v>0</v>
      </c>
    </row>
    <row r="104" spans="2:11" s="11" customFormat="1">
      <c r="B104" s="49"/>
      <c r="C104" s="42"/>
      <c r="D104" s="67"/>
      <c r="E104" s="67"/>
      <c r="F104" s="44"/>
      <c r="G104" s="44"/>
      <c r="H104" s="40"/>
      <c r="I104" s="40"/>
      <c r="J104" s="40"/>
      <c r="K104" s="40"/>
    </row>
    <row r="105" spans="2:11" s="11" customFormat="1">
      <c r="B105" s="49"/>
      <c r="C105" s="42"/>
      <c r="D105" s="43"/>
      <c r="E105" s="43"/>
      <c r="F105" s="44"/>
      <c r="G105" s="44"/>
      <c r="H105" s="40"/>
      <c r="I105" s="40"/>
      <c r="J105" s="40"/>
      <c r="K105" s="40"/>
    </row>
    <row r="106" spans="2:11">
      <c r="B106" s="59"/>
      <c r="C106" s="60"/>
      <c r="D106" s="60"/>
      <c r="E106" s="60"/>
      <c r="F106" s="61"/>
      <c r="G106" s="61"/>
    </row>
    <row r="107" spans="2:11">
      <c r="F107" s="6"/>
    </row>
    <row r="108" spans="2:11">
      <c r="F108" s="6"/>
    </row>
    <row r="109" spans="2:11">
      <c r="F109" s="6"/>
    </row>
    <row r="110" spans="2:11">
      <c r="F110" s="6"/>
    </row>
    <row r="111" spans="2:11">
      <c r="F111" s="6"/>
    </row>
    <row r="112" spans="2:11">
      <c r="F112" s="6"/>
    </row>
    <row r="113" spans="1:15">
      <c r="F113" s="6"/>
    </row>
    <row r="114" spans="1:15">
      <c r="F114" s="6"/>
    </row>
    <row r="115" spans="1:15">
      <c r="F115" s="6"/>
    </row>
    <row r="116" spans="1:15">
      <c r="F116" s="6"/>
    </row>
    <row r="117" spans="1:15">
      <c r="F117" s="6"/>
    </row>
    <row r="118" spans="1:15">
      <c r="F118" s="6"/>
    </row>
    <row r="119" spans="1:15">
      <c r="F119" s="6"/>
    </row>
    <row r="120" spans="1:15" s="6" customFormat="1">
      <c r="A120" s="2"/>
      <c r="B120" s="2"/>
      <c r="C120" s="3"/>
      <c r="D120" s="62"/>
      <c r="E120" s="62"/>
      <c r="H120" s="2"/>
      <c r="I120" s="2"/>
      <c r="J120" s="2"/>
      <c r="K120" s="2"/>
      <c r="L120" s="2"/>
      <c r="M120" s="2"/>
      <c r="N120" s="2"/>
      <c r="O120" s="2"/>
    </row>
    <row r="121" spans="1:15" s="6" customFormat="1">
      <c r="A121" s="2"/>
      <c r="B121" s="2"/>
      <c r="C121" s="3"/>
      <c r="D121" s="62"/>
      <c r="E121" s="62"/>
      <c r="H121" s="2"/>
      <c r="I121" s="2"/>
      <c r="J121" s="2"/>
      <c r="K121" s="2"/>
      <c r="L121" s="2"/>
      <c r="M121" s="2"/>
      <c r="N121" s="2"/>
      <c r="O121" s="2"/>
    </row>
    <row r="122" spans="1:15" s="6" customFormat="1">
      <c r="A122" s="2"/>
      <c r="B122" s="2"/>
      <c r="C122" s="3"/>
      <c r="D122" s="62"/>
      <c r="E122" s="62"/>
      <c r="H122" s="2"/>
      <c r="I122" s="2"/>
      <c r="J122" s="2"/>
      <c r="K122" s="2"/>
      <c r="L122" s="2"/>
      <c r="M122" s="2"/>
      <c r="N122" s="2"/>
      <c r="O122" s="2"/>
    </row>
    <row r="123" spans="1:15" s="6" customFormat="1">
      <c r="A123" s="2"/>
      <c r="B123" s="2"/>
      <c r="C123" s="3"/>
      <c r="D123" s="62"/>
      <c r="E123" s="62"/>
      <c r="H123" s="2"/>
      <c r="I123" s="2"/>
      <c r="J123" s="2"/>
      <c r="K123" s="2"/>
      <c r="L123" s="2"/>
      <c r="M123" s="2"/>
      <c r="N123" s="2"/>
      <c r="O123" s="2"/>
    </row>
    <row r="124" spans="1:15" s="6" customFormat="1">
      <c r="A124" s="2"/>
      <c r="B124" s="2"/>
      <c r="C124" s="3"/>
      <c r="D124" s="62"/>
      <c r="E124" s="62"/>
      <c r="H124" s="2"/>
      <c r="I124" s="2"/>
      <c r="J124" s="2"/>
      <c r="K124" s="2"/>
      <c r="L124" s="2"/>
      <c r="M124" s="2"/>
      <c r="N124" s="2"/>
      <c r="O124" s="2"/>
    </row>
    <row r="125" spans="1:15" s="6" customFormat="1">
      <c r="A125" s="2"/>
      <c r="B125" s="2"/>
      <c r="C125" s="3"/>
      <c r="D125" s="62"/>
      <c r="E125" s="62"/>
      <c r="H125" s="2"/>
      <c r="I125" s="2"/>
      <c r="J125" s="2"/>
      <c r="K125" s="2"/>
      <c r="L125" s="2"/>
      <c r="M125" s="2"/>
      <c r="N125" s="2"/>
      <c r="O125" s="2"/>
    </row>
    <row r="126" spans="1:15" s="6" customFormat="1">
      <c r="A126" s="2"/>
      <c r="B126" s="2"/>
      <c r="C126" s="3"/>
      <c r="D126" s="62"/>
      <c r="E126" s="62"/>
      <c r="H126" s="2"/>
      <c r="I126" s="2"/>
      <c r="J126" s="2"/>
      <c r="K126" s="2"/>
      <c r="L126" s="2"/>
      <c r="M126" s="2"/>
      <c r="N126" s="2"/>
      <c r="O126" s="2"/>
    </row>
    <row r="127" spans="1:15" s="6" customFormat="1">
      <c r="A127" s="2"/>
      <c r="B127" s="2"/>
      <c r="C127" s="3"/>
      <c r="D127" s="62"/>
      <c r="E127" s="62"/>
      <c r="H127" s="2"/>
      <c r="I127" s="2"/>
      <c r="J127" s="2"/>
      <c r="K127" s="2"/>
      <c r="L127" s="2"/>
      <c r="M127" s="2"/>
      <c r="N127" s="2"/>
      <c r="O127" s="2"/>
    </row>
    <row r="128" spans="1:15" s="6" customFormat="1">
      <c r="A128" s="2"/>
      <c r="B128" s="2"/>
      <c r="C128" s="3"/>
      <c r="D128" s="62"/>
      <c r="E128" s="62"/>
      <c r="H128" s="2"/>
      <c r="I128" s="2"/>
      <c r="J128" s="2"/>
      <c r="K128" s="2"/>
      <c r="L128" s="2"/>
      <c r="M128" s="2"/>
      <c r="N128" s="2"/>
      <c r="O128" s="2"/>
    </row>
    <row r="129" spans="1:15" s="6" customFormat="1">
      <c r="A129" s="2"/>
      <c r="B129" s="2"/>
      <c r="C129" s="3"/>
      <c r="D129" s="62"/>
      <c r="E129" s="62"/>
      <c r="H129" s="2"/>
      <c r="I129" s="2"/>
      <c r="J129" s="2"/>
      <c r="K129" s="2"/>
      <c r="L129" s="2"/>
      <c r="M129" s="2"/>
      <c r="N129" s="2"/>
      <c r="O129" s="2"/>
    </row>
    <row r="130" spans="1:15" s="6" customFormat="1">
      <c r="A130" s="2"/>
      <c r="B130" s="2"/>
      <c r="C130" s="3"/>
      <c r="D130" s="62"/>
      <c r="E130" s="62"/>
      <c r="H130" s="2"/>
      <c r="I130" s="2"/>
      <c r="J130" s="2"/>
      <c r="K130" s="2"/>
      <c r="L130" s="2"/>
      <c r="M130" s="2"/>
      <c r="N130" s="2"/>
      <c r="O130" s="2"/>
    </row>
    <row r="131" spans="1:15" s="6" customFormat="1">
      <c r="A131" s="2"/>
      <c r="B131" s="2"/>
      <c r="C131" s="3"/>
      <c r="D131" s="62"/>
      <c r="E131" s="62"/>
      <c r="H131" s="2"/>
      <c r="I131" s="2"/>
      <c r="J131" s="2"/>
      <c r="K131" s="2"/>
      <c r="L131" s="2"/>
      <c r="M131" s="2"/>
      <c r="N131" s="2"/>
      <c r="O131" s="2"/>
    </row>
    <row r="132" spans="1:15" s="6" customFormat="1">
      <c r="A132" s="2"/>
      <c r="B132" s="2"/>
      <c r="C132" s="3"/>
      <c r="D132" s="62"/>
      <c r="E132" s="62"/>
      <c r="H132" s="2"/>
      <c r="I132" s="2"/>
      <c r="J132" s="2"/>
      <c r="K132" s="2"/>
      <c r="L132" s="2"/>
      <c r="M132" s="2"/>
      <c r="N132" s="2"/>
      <c r="O132" s="2"/>
    </row>
    <row r="133" spans="1:15" s="6" customFormat="1">
      <c r="A133" s="2"/>
      <c r="B133" s="2"/>
      <c r="C133" s="3"/>
      <c r="D133" s="62"/>
      <c r="E133" s="62"/>
      <c r="H133" s="2"/>
      <c r="I133" s="2"/>
      <c r="J133" s="2"/>
      <c r="K133" s="2"/>
      <c r="L133" s="2"/>
      <c r="M133" s="2"/>
      <c r="N133" s="2"/>
      <c r="O133" s="2"/>
    </row>
    <row r="134" spans="1:15" s="6" customFormat="1">
      <c r="A134" s="2"/>
      <c r="B134" s="2"/>
      <c r="C134" s="3"/>
      <c r="D134" s="62"/>
      <c r="E134" s="62"/>
      <c r="H134" s="2"/>
      <c r="I134" s="2"/>
      <c r="J134" s="2"/>
      <c r="K134" s="2"/>
      <c r="L134" s="2"/>
      <c r="M134" s="2"/>
      <c r="N134" s="2"/>
      <c r="O134" s="2"/>
    </row>
    <row r="135" spans="1:15" s="6" customFormat="1">
      <c r="A135" s="2"/>
      <c r="B135" s="2"/>
      <c r="C135" s="3"/>
      <c r="D135" s="62"/>
      <c r="E135" s="62"/>
      <c r="H135" s="2"/>
      <c r="I135" s="2"/>
      <c r="J135" s="2"/>
      <c r="K135" s="2"/>
      <c r="L135" s="2"/>
      <c r="M135" s="2"/>
      <c r="N135" s="2"/>
      <c r="O135" s="2"/>
    </row>
    <row r="136" spans="1:15" s="6" customFormat="1">
      <c r="A136" s="2"/>
      <c r="B136" s="2"/>
      <c r="C136" s="3"/>
      <c r="D136" s="62"/>
      <c r="E136" s="62"/>
      <c r="H136" s="2"/>
      <c r="I136" s="2"/>
      <c r="J136" s="2"/>
      <c r="K136" s="2"/>
      <c r="L136" s="2"/>
      <c r="M136" s="2"/>
      <c r="N136" s="2"/>
      <c r="O136" s="2"/>
    </row>
    <row r="137" spans="1:15" s="6" customFormat="1">
      <c r="A137" s="2"/>
      <c r="B137" s="2"/>
      <c r="C137" s="3"/>
      <c r="D137" s="62"/>
      <c r="E137" s="62"/>
      <c r="H137" s="2"/>
      <c r="I137" s="2"/>
      <c r="J137" s="2"/>
      <c r="K137" s="2"/>
      <c r="L137" s="2"/>
      <c r="M137" s="2"/>
      <c r="N137" s="2"/>
      <c r="O137" s="2"/>
    </row>
    <row r="138" spans="1:15" s="6" customFormat="1">
      <c r="A138" s="2"/>
      <c r="B138" s="2"/>
      <c r="C138" s="3"/>
      <c r="D138" s="62"/>
      <c r="E138" s="62"/>
      <c r="H138" s="2"/>
      <c r="I138" s="2"/>
      <c r="J138" s="2"/>
      <c r="K138" s="2"/>
      <c r="L138" s="2"/>
      <c r="M138" s="2"/>
      <c r="N138" s="2"/>
      <c r="O138" s="2"/>
    </row>
    <row r="139" spans="1:15" s="6" customFormat="1">
      <c r="A139" s="2"/>
      <c r="B139" s="2"/>
      <c r="C139" s="3"/>
      <c r="D139" s="62"/>
      <c r="E139" s="62"/>
      <c r="H139" s="2"/>
      <c r="I139" s="2"/>
      <c r="J139" s="2"/>
      <c r="K139" s="2"/>
      <c r="L139" s="2"/>
      <c r="M139" s="2"/>
      <c r="N139" s="2"/>
      <c r="O139" s="2"/>
    </row>
    <row r="140" spans="1:15" s="6" customFormat="1">
      <c r="A140" s="2"/>
      <c r="B140" s="2"/>
      <c r="C140" s="3"/>
      <c r="D140" s="62"/>
      <c r="E140" s="62"/>
      <c r="H140" s="2"/>
      <c r="I140" s="2"/>
      <c r="J140" s="2"/>
      <c r="K140" s="2"/>
      <c r="L140" s="2"/>
      <c r="M140" s="2"/>
      <c r="N140" s="2"/>
      <c r="O140" s="2"/>
    </row>
    <row r="141" spans="1:15" s="6" customFormat="1">
      <c r="A141" s="2"/>
      <c r="B141" s="2"/>
      <c r="C141" s="3"/>
      <c r="D141" s="62"/>
      <c r="E141" s="62"/>
      <c r="H141" s="2"/>
      <c r="I141" s="2"/>
      <c r="J141" s="2"/>
      <c r="K141" s="2"/>
      <c r="L141" s="2"/>
      <c r="M141" s="2"/>
      <c r="N141" s="2"/>
      <c r="O141" s="2"/>
    </row>
    <row r="142" spans="1:15" s="6" customFormat="1">
      <c r="A142" s="2"/>
      <c r="B142" s="2"/>
      <c r="C142" s="3"/>
      <c r="D142" s="62"/>
      <c r="E142" s="62"/>
      <c r="H142" s="2"/>
      <c r="I142" s="2"/>
      <c r="J142" s="2"/>
      <c r="K142" s="2"/>
      <c r="L142" s="2"/>
      <c r="M142" s="2"/>
      <c r="N142" s="2"/>
      <c r="O142" s="2"/>
    </row>
    <row r="143" spans="1:15" s="6" customFormat="1">
      <c r="A143" s="2"/>
      <c r="B143" s="2"/>
      <c r="C143" s="3"/>
      <c r="D143" s="62"/>
      <c r="E143" s="62"/>
      <c r="H143" s="2"/>
      <c r="I143" s="2"/>
      <c r="J143" s="2"/>
      <c r="K143" s="2"/>
      <c r="L143" s="2"/>
      <c r="M143" s="2"/>
      <c r="N143" s="2"/>
      <c r="O143" s="2"/>
    </row>
    <row r="144" spans="1:15" s="6" customFormat="1">
      <c r="A144" s="2"/>
      <c r="B144" s="2"/>
      <c r="C144" s="3"/>
      <c r="D144" s="62"/>
      <c r="E144" s="62"/>
      <c r="H144" s="2"/>
      <c r="I144" s="2"/>
      <c r="J144" s="2"/>
      <c r="K144" s="2"/>
      <c r="L144" s="2"/>
      <c r="M144" s="2"/>
      <c r="N144" s="2"/>
      <c r="O144" s="2"/>
    </row>
    <row r="145" spans="1:15" s="6" customFormat="1">
      <c r="A145" s="2"/>
      <c r="B145" s="2"/>
      <c r="C145" s="3"/>
      <c r="D145" s="62"/>
      <c r="E145" s="62"/>
      <c r="H145" s="2"/>
      <c r="I145" s="2"/>
      <c r="J145" s="2"/>
      <c r="K145" s="2"/>
      <c r="L145" s="2"/>
      <c r="M145" s="2"/>
      <c r="N145" s="2"/>
      <c r="O145" s="2"/>
    </row>
    <row r="146" spans="1:15" s="6" customFormat="1">
      <c r="A146" s="2"/>
      <c r="B146" s="2"/>
      <c r="C146" s="3"/>
      <c r="D146" s="62"/>
      <c r="E146" s="62"/>
      <c r="H146" s="2"/>
      <c r="I146" s="2"/>
      <c r="J146" s="2"/>
      <c r="K146" s="2"/>
      <c r="L146" s="2"/>
      <c r="M146" s="2"/>
      <c r="N146" s="2"/>
      <c r="O146" s="2"/>
    </row>
    <row r="147" spans="1:15" s="6" customFormat="1">
      <c r="A147" s="2"/>
      <c r="B147" s="2"/>
      <c r="C147" s="3"/>
      <c r="D147" s="62"/>
      <c r="E147" s="62"/>
      <c r="H147" s="2"/>
      <c r="I147" s="2"/>
      <c r="J147" s="2"/>
      <c r="K147" s="2"/>
      <c r="L147" s="2"/>
      <c r="M147" s="2"/>
      <c r="N147" s="2"/>
      <c r="O147" s="2"/>
    </row>
    <row r="148" spans="1:15" s="6" customFormat="1">
      <c r="A148" s="2"/>
      <c r="B148" s="2"/>
      <c r="C148" s="3"/>
      <c r="D148" s="62"/>
      <c r="E148" s="62"/>
      <c r="H148" s="2"/>
      <c r="I148" s="2"/>
      <c r="J148" s="2"/>
      <c r="K148" s="2"/>
      <c r="L148" s="2"/>
      <c r="M148" s="2"/>
      <c r="N148" s="2"/>
      <c r="O148" s="2"/>
    </row>
    <row r="149" spans="1:15" s="6" customFormat="1">
      <c r="A149" s="2"/>
      <c r="B149" s="2"/>
      <c r="C149" s="3"/>
      <c r="D149" s="62"/>
      <c r="E149" s="62"/>
      <c r="H149" s="2"/>
      <c r="I149" s="2"/>
      <c r="J149" s="2"/>
      <c r="K149" s="2"/>
      <c r="L149" s="2"/>
      <c r="M149" s="2"/>
      <c r="N149" s="2"/>
      <c r="O149" s="2"/>
    </row>
    <row r="150" spans="1:15" s="6" customFormat="1">
      <c r="A150" s="2"/>
      <c r="B150" s="2"/>
      <c r="C150" s="3"/>
      <c r="D150" s="62"/>
      <c r="E150" s="62"/>
      <c r="H150" s="2"/>
      <c r="I150" s="2"/>
      <c r="J150" s="2"/>
      <c r="K150" s="2"/>
      <c r="L150" s="2"/>
      <c r="M150" s="2"/>
      <c r="N150" s="2"/>
      <c r="O150" s="2"/>
    </row>
    <row r="151" spans="1:15" s="6" customFormat="1">
      <c r="A151" s="2"/>
      <c r="B151" s="2"/>
      <c r="C151" s="3"/>
      <c r="D151" s="62"/>
      <c r="E151" s="62"/>
      <c r="H151" s="2"/>
      <c r="I151" s="2"/>
      <c r="J151" s="2"/>
      <c r="K151" s="2"/>
      <c r="L151" s="2"/>
      <c r="M151" s="2"/>
      <c r="N151" s="2"/>
      <c r="O151" s="2"/>
    </row>
    <row r="152" spans="1:15" s="6" customFormat="1">
      <c r="A152" s="2"/>
      <c r="B152" s="2"/>
      <c r="C152" s="3"/>
      <c r="D152" s="62"/>
      <c r="E152" s="62"/>
      <c r="H152" s="2"/>
      <c r="I152" s="2"/>
      <c r="J152" s="2"/>
      <c r="K152" s="2"/>
      <c r="L152" s="2"/>
      <c r="M152" s="2"/>
      <c r="N152" s="2"/>
      <c r="O152" s="2"/>
    </row>
    <row r="153" spans="1:15" s="6" customFormat="1">
      <c r="A153" s="2"/>
      <c r="B153" s="2"/>
      <c r="C153" s="3"/>
      <c r="D153" s="62"/>
      <c r="E153" s="62"/>
      <c r="H153" s="2"/>
      <c r="I153" s="2"/>
      <c r="J153" s="2"/>
      <c r="K153" s="2"/>
      <c r="L153" s="2"/>
      <c r="M153" s="2"/>
      <c r="N153" s="2"/>
      <c r="O153" s="2"/>
    </row>
    <row r="154" spans="1:15" s="6" customFormat="1">
      <c r="A154" s="2"/>
      <c r="B154" s="2"/>
      <c r="C154" s="3"/>
      <c r="D154" s="62"/>
      <c r="E154" s="62"/>
      <c r="H154" s="2"/>
      <c r="I154" s="2"/>
      <c r="J154" s="2"/>
      <c r="K154" s="2"/>
      <c r="L154" s="2"/>
      <c r="M154" s="2"/>
      <c r="N154" s="2"/>
      <c r="O154" s="2"/>
    </row>
    <row r="155" spans="1:15" s="6" customFormat="1">
      <c r="A155" s="2"/>
      <c r="B155" s="2"/>
      <c r="C155" s="3"/>
      <c r="D155" s="62"/>
      <c r="E155" s="62"/>
      <c r="H155" s="2"/>
      <c r="I155" s="2"/>
      <c r="J155" s="2"/>
      <c r="K155" s="2"/>
      <c r="L155" s="2"/>
      <c r="M155" s="2"/>
      <c r="N155" s="2"/>
      <c r="O155" s="2"/>
    </row>
    <row r="156" spans="1:15" s="6" customFormat="1">
      <c r="A156" s="2"/>
      <c r="B156" s="2"/>
      <c r="C156" s="3"/>
      <c r="D156" s="62"/>
      <c r="E156" s="62"/>
      <c r="H156" s="2"/>
      <c r="I156" s="2"/>
      <c r="J156" s="2"/>
      <c r="K156" s="2"/>
      <c r="L156" s="2"/>
      <c r="M156" s="2"/>
      <c r="N156" s="2"/>
      <c r="O156" s="2"/>
    </row>
    <row r="157" spans="1:15" s="6" customFormat="1">
      <c r="A157" s="2"/>
      <c r="B157" s="2"/>
      <c r="C157" s="3"/>
      <c r="D157" s="62"/>
      <c r="E157" s="62"/>
      <c r="H157" s="2"/>
      <c r="I157" s="2"/>
      <c r="J157" s="2"/>
      <c r="K157" s="2"/>
      <c r="L157" s="2"/>
      <c r="M157" s="2"/>
      <c r="N157" s="2"/>
      <c r="O157" s="2"/>
    </row>
    <row r="158" spans="1:15" s="6" customFormat="1">
      <c r="A158" s="2"/>
      <c r="B158" s="2"/>
      <c r="C158" s="3"/>
      <c r="D158" s="62"/>
      <c r="E158" s="62"/>
      <c r="H158" s="2"/>
      <c r="I158" s="2"/>
      <c r="J158" s="2"/>
      <c r="K158" s="2"/>
      <c r="L158" s="2"/>
      <c r="M158" s="2"/>
      <c r="N158" s="2"/>
      <c r="O158" s="2"/>
    </row>
    <row r="159" spans="1:15" s="6" customFormat="1">
      <c r="A159" s="2"/>
      <c r="B159" s="2"/>
      <c r="C159" s="3"/>
      <c r="D159" s="62"/>
      <c r="E159" s="62"/>
      <c r="H159" s="2"/>
      <c r="I159" s="2"/>
      <c r="J159" s="2"/>
      <c r="K159" s="2"/>
      <c r="L159" s="2"/>
      <c r="M159" s="2"/>
      <c r="N159" s="2"/>
      <c r="O159" s="2"/>
    </row>
    <row r="160" spans="1:15" s="6" customFormat="1">
      <c r="A160" s="2"/>
      <c r="B160" s="2"/>
      <c r="C160" s="3"/>
      <c r="D160" s="62"/>
      <c r="E160" s="62"/>
      <c r="H160" s="2"/>
      <c r="I160" s="2"/>
      <c r="J160" s="2"/>
      <c r="K160" s="2"/>
      <c r="L160" s="2"/>
      <c r="M160" s="2"/>
      <c r="N160" s="2"/>
      <c r="O160" s="2"/>
    </row>
    <row r="161" spans="1:15" s="6" customFormat="1">
      <c r="A161" s="2"/>
      <c r="B161" s="2"/>
      <c r="C161" s="3"/>
      <c r="D161" s="62"/>
      <c r="E161" s="62"/>
      <c r="H161" s="2"/>
      <c r="I161" s="2"/>
      <c r="J161" s="2"/>
      <c r="K161" s="2"/>
      <c r="L161" s="2"/>
      <c r="M161" s="2"/>
      <c r="N161" s="2"/>
      <c r="O161" s="2"/>
    </row>
    <row r="162" spans="1:15" s="6" customFormat="1">
      <c r="A162" s="2"/>
      <c r="B162" s="2"/>
      <c r="C162" s="3"/>
      <c r="D162" s="62"/>
      <c r="E162" s="62"/>
      <c r="H162" s="2"/>
      <c r="I162" s="2"/>
      <c r="J162" s="2"/>
      <c r="K162" s="2"/>
      <c r="L162" s="2"/>
      <c r="M162" s="2"/>
      <c r="N162" s="2"/>
      <c r="O162" s="2"/>
    </row>
    <row r="163" spans="1:15" s="6" customFormat="1">
      <c r="A163" s="2"/>
      <c r="B163" s="2"/>
      <c r="C163" s="3"/>
      <c r="D163" s="62"/>
      <c r="E163" s="62"/>
      <c r="H163" s="2"/>
      <c r="I163" s="2"/>
      <c r="J163" s="2"/>
      <c r="K163" s="2"/>
      <c r="L163" s="2"/>
      <c r="M163" s="2"/>
      <c r="N163" s="2"/>
      <c r="O163" s="2"/>
    </row>
    <row r="164" spans="1:15" s="6" customFormat="1">
      <c r="A164" s="2"/>
      <c r="B164" s="2"/>
      <c r="C164" s="3"/>
      <c r="D164" s="62"/>
      <c r="E164" s="62"/>
      <c r="H164" s="2"/>
      <c r="I164" s="2"/>
      <c r="J164" s="2"/>
      <c r="K164" s="2"/>
      <c r="L164" s="2"/>
      <c r="M164" s="2"/>
      <c r="N164" s="2"/>
      <c r="O164" s="2"/>
    </row>
    <row r="165" spans="1:15" s="6" customFormat="1">
      <c r="A165" s="2"/>
      <c r="B165" s="2"/>
      <c r="C165" s="3"/>
      <c r="D165" s="62"/>
      <c r="E165" s="62"/>
      <c r="H165" s="2"/>
      <c r="I165" s="2"/>
      <c r="J165" s="2"/>
      <c r="K165" s="2"/>
      <c r="L165" s="2"/>
      <c r="M165" s="2"/>
      <c r="N165" s="2"/>
      <c r="O165" s="2"/>
    </row>
    <row r="166" spans="1:15" s="6" customFormat="1">
      <c r="A166" s="2"/>
      <c r="B166" s="2"/>
      <c r="C166" s="3"/>
      <c r="D166" s="62"/>
      <c r="E166" s="62"/>
      <c r="H166" s="2"/>
      <c r="I166" s="2"/>
      <c r="J166" s="2"/>
      <c r="K166" s="2"/>
      <c r="L166" s="2"/>
      <c r="M166" s="2"/>
      <c r="N166" s="2"/>
      <c r="O166" s="2"/>
    </row>
    <row r="167" spans="1:15" s="6" customFormat="1">
      <c r="A167" s="2"/>
      <c r="B167" s="2"/>
      <c r="C167" s="3"/>
      <c r="D167" s="62"/>
      <c r="E167" s="62"/>
      <c r="H167" s="2"/>
      <c r="I167" s="2"/>
      <c r="J167" s="2"/>
      <c r="K167" s="2"/>
      <c r="L167" s="2"/>
      <c r="M167" s="2"/>
      <c r="N167" s="2"/>
      <c r="O167" s="2"/>
    </row>
    <row r="168" spans="1:15" s="6" customFormat="1">
      <c r="A168" s="2"/>
      <c r="B168" s="2"/>
      <c r="C168" s="3"/>
      <c r="D168" s="62"/>
      <c r="E168" s="62"/>
      <c r="H168" s="2"/>
      <c r="I168" s="2"/>
      <c r="J168" s="2"/>
      <c r="K168" s="2"/>
      <c r="L168" s="2"/>
      <c r="M168" s="2"/>
      <c r="N168" s="2"/>
      <c r="O168" s="2"/>
    </row>
    <row r="169" spans="1:15" s="6" customFormat="1">
      <c r="A169" s="2"/>
      <c r="B169" s="2"/>
      <c r="C169" s="3"/>
      <c r="D169" s="62"/>
      <c r="E169" s="62"/>
      <c r="H169" s="2"/>
      <c r="I169" s="2"/>
      <c r="J169" s="2"/>
      <c r="K169" s="2"/>
      <c r="L169" s="2"/>
      <c r="M169" s="2"/>
      <c r="N169" s="2"/>
      <c r="O169" s="2"/>
    </row>
  </sheetData>
  <mergeCells count="5">
    <mergeCell ref="B1:G4"/>
    <mergeCell ref="B7:G7"/>
    <mergeCell ref="C13:F13"/>
    <mergeCell ref="C14:D14"/>
    <mergeCell ref="C15:D15"/>
  </mergeCells>
  <printOptions horizontalCentered="1"/>
  <pageMargins left="0.31496062992125984" right="0.31496062992125984" top="0.70866141732283472" bottom="0.86614173228346458" header="0.19685039370078741" footer="0.35433070866141736"/>
  <pageSetup paperSize="9" scale="48" fitToHeight="11" orientation="portrait" horizontalDpi="300" verticalDpi="300" r:id="rId1"/>
  <headerFooter alignWithMargins="0">
    <oddFooter>&amp;RPage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44</vt:i4>
      </vt:variant>
    </vt:vector>
  </HeadingPairs>
  <TitlesOfParts>
    <vt:vector size="5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'03'!_Hlk13755842</vt:lpstr>
      <vt:lpstr>'03'!_Hlk152748157</vt:lpstr>
      <vt:lpstr>'08'!_Hlk152749030</vt:lpstr>
      <vt:lpstr>'03'!_Hlk152752581</vt:lpstr>
      <vt:lpstr>'06'!_Hlk152752743</vt:lpstr>
      <vt:lpstr>'05'!_Hlk152753289</vt:lpstr>
      <vt:lpstr>'05'!_Hlk152754810</vt:lpstr>
      <vt:lpstr>'03'!_Hlk152757006</vt:lpstr>
      <vt:lpstr>'04'!_Hlk152759917</vt:lpstr>
      <vt:lpstr>'06'!_Hlk152760079</vt:lpstr>
      <vt:lpstr>'05'!_Hlk152760167</vt:lpstr>
      <vt:lpstr>'08'!_Hlk152760276</vt:lpstr>
      <vt:lpstr>'05'!_Hlk152763763</vt:lpstr>
      <vt:lpstr>'03'!_Hlk152765243</vt:lpstr>
      <vt:lpstr>'08'!_Hlk152765584</vt:lpstr>
      <vt:lpstr>'07'!_Hlk152766172</vt:lpstr>
      <vt:lpstr>'08'!_Hlk152766374</vt:lpstr>
      <vt:lpstr>'07'!_Hlk152768237</vt:lpstr>
      <vt:lpstr>'01'!_Hlk164842186</vt:lpstr>
      <vt:lpstr>'03'!_Hlk186910919</vt:lpstr>
      <vt:lpstr>'06'!_Hlk186910965</vt:lpstr>
      <vt:lpstr>'03'!_Hlk186911067</vt:lpstr>
      <vt:lpstr>'06'!_Hlk186913136</vt:lpstr>
      <vt:lpstr>'03'!_Hlk186913964</vt:lpstr>
      <vt:lpstr>'03'!_Hlk186954974</vt:lpstr>
      <vt:lpstr>'06'!_Hlk186955574</vt:lpstr>
      <vt:lpstr>'03'!_Hlk186955766</vt:lpstr>
      <vt:lpstr>'03'!_Hlk186956407</vt:lpstr>
      <vt:lpstr>'06'!_Hlk186956499</vt:lpstr>
      <vt:lpstr>'03'!_Hlk186965602</vt:lpstr>
      <vt:lpstr>'08'!_Hlk186967188</vt:lpstr>
      <vt:lpstr>'06'!_Hlk186988272</vt:lpstr>
      <vt:lpstr>'04'!_Hlk192783891</vt:lpstr>
      <vt:lpstr>'06'!_Hlk32484326</vt:lpstr>
      <vt:lpstr>'05'!_Toc127932638</vt:lpstr>
      <vt:lpstr>'01'!Zone_d_impression</vt:lpstr>
      <vt:lpstr>'02'!Zone_d_impression</vt:lpstr>
      <vt:lpstr>'03'!Zone_d_impression</vt:lpstr>
      <vt:lpstr>'04'!Zone_d_impression</vt:lpstr>
      <vt:lpstr>'05'!Zone_d_impression</vt:lpstr>
      <vt:lpstr>'06'!Zone_d_impression</vt:lpstr>
      <vt:lpstr>'07'!Zone_d_impression</vt:lpstr>
      <vt:lpstr>'08'!Zone_d_impression</vt:lpstr>
      <vt:lpstr>'09'!Zone_d_impression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Olivier Cuer</cp:lastModifiedBy>
  <cp:lastPrinted>2025-03-31T07:05:16Z</cp:lastPrinted>
  <dcterms:created xsi:type="dcterms:W3CDTF">2022-01-27T19:14:45Z</dcterms:created>
  <dcterms:modified xsi:type="dcterms:W3CDTF">2025-12-05T09:25:59Z</dcterms:modified>
</cp:coreProperties>
</file>